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G-圖書採購書單-確定版-62-OK\"/>
    </mc:Choice>
  </mc:AlternateContent>
  <bookViews>
    <workbookView xWindow="0" yWindow="0" windowWidth="28800" windowHeight="12285"/>
  </bookViews>
  <sheets>
    <sheet name="工作表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I26" i="1"/>
  <c r="I10" i="1" l="1"/>
  <c r="I85" i="1" l="1"/>
  <c r="I84" i="1"/>
  <c r="I51" i="1"/>
  <c r="I25" i="1"/>
  <c r="I37" i="1"/>
  <c r="I36" i="1"/>
  <c r="I35" i="1"/>
  <c r="I34" i="1"/>
  <c r="I21" i="1" l="1"/>
  <c r="I20" i="1"/>
  <c r="I19" i="1"/>
  <c r="I24" i="1"/>
  <c r="I18" i="1"/>
  <c r="I23" i="1" l="1"/>
  <c r="I22" i="1"/>
  <c r="I78" i="1" l="1"/>
  <c r="I79" i="1"/>
  <c r="I80" i="1"/>
  <c r="I81" i="1"/>
  <c r="I82" i="1"/>
  <c r="I73" i="1"/>
  <c r="I74" i="1"/>
  <c r="I75" i="1"/>
  <c r="I76" i="1"/>
  <c r="I77" i="1"/>
  <c r="I83" i="1"/>
  <c r="I72" i="1"/>
  <c r="I71" i="1"/>
  <c r="I70" i="1"/>
  <c r="I69" i="1"/>
  <c r="I68" i="1"/>
  <c r="I67" i="1"/>
  <c r="I66" i="1"/>
  <c r="I65" i="1"/>
  <c r="I8" i="1"/>
  <c r="I9" i="1"/>
  <c r="I7" i="1"/>
  <c r="I6" i="1"/>
  <c r="I11" i="1" l="1"/>
  <c r="I12" i="1"/>
  <c r="I13" i="1"/>
  <c r="I14" i="1"/>
  <c r="I15" i="1"/>
  <c r="I61" i="1"/>
  <c r="I62" i="1"/>
  <c r="I63" i="1"/>
  <c r="I64" i="1"/>
  <c r="I55" i="1"/>
  <c r="I56" i="1"/>
  <c r="I57" i="1"/>
  <c r="I58" i="1"/>
  <c r="I59" i="1"/>
  <c r="I60" i="1"/>
  <c r="I40" i="1"/>
  <c r="I41" i="1"/>
  <c r="I42" i="1"/>
  <c r="I43" i="1"/>
  <c r="I44" i="1"/>
  <c r="I45" i="1"/>
  <c r="I46" i="1"/>
  <c r="I47" i="1"/>
  <c r="I48" i="1"/>
  <c r="I49" i="1"/>
  <c r="I50" i="1"/>
  <c r="I52" i="1"/>
  <c r="I53" i="1"/>
  <c r="I54" i="1"/>
  <c r="I39" i="1"/>
  <c r="I38" i="1"/>
  <c r="I33" i="1"/>
  <c r="I32" i="1"/>
  <c r="I31" i="1"/>
  <c r="I30" i="1" l="1"/>
  <c r="I16" i="1"/>
  <c r="I17" i="1"/>
  <c r="I27" i="1"/>
  <c r="I29" i="1"/>
  <c r="I87" i="1" l="1"/>
</calcChain>
</file>

<file path=xl/sharedStrings.xml><?xml version="1.0" encoding="utf-8"?>
<sst xmlns="http://schemas.openxmlformats.org/spreadsheetml/2006/main" count="379" uniqueCount="219">
  <si>
    <t>排序</t>
  </si>
  <si>
    <t>書名</t>
  </si>
  <si>
    <t>作者</t>
  </si>
  <si>
    <t>出版社</t>
  </si>
  <si>
    <t>出版地</t>
  </si>
  <si>
    <t>ISBN</t>
  </si>
  <si>
    <t>採購
數量</t>
    <phoneticPr fontId="5" type="noConversion"/>
  </si>
  <si>
    <t>定價</t>
  </si>
  <si>
    <t>小計</t>
  </si>
  <si>
    <t>是否為</t>
  </si>
  <si>
    <t>是否含</t>
  </si>
  <si>
    <t>是否為</t>
    <phoneticPr fontId="5" type="noConversion"/>
  </si>
  <si>
    <t>備註</t>
  </si>
  <si>
    <t>(國家)</t>
  </si>
  <si>
    <t>(臺幣)</t>
  </si>
  <si>
    <t>套書</t>
  </si>
  <si>
    <t>光碟</t>
  </si>
  <si>
    <t>教師用書</t>
  </si>
  <si>
    <t>合計</t>
    <phoneticPr fontId="3" type="noConversion"/>
  </si>
  <si>
    <t>學校班級最高學生數( 28 )人</t>
    <phoneticPr fontId="5" type="noConversion"/>
  </si>
  <si>
    <t>社會在走，歷史要懂：呂捷開講</t>
    <phoneticPr fontId="5" type="noConversion"/>
  </si>
  <si>
    <t>呂捷 </t>
  </si>
  <si>
    <t xml:space="preserve">圓神 </t>
    <phoneticPr fontId="5" type="noConversion"/>
  </si>
  <si>
    <t>晨讀10分鐘：運動故事集（附閱讀素養題本）</t>
    <phoneticPr fontId="5" type="noConversion"/>
  </si>
  <si>
    <t>黃哲斌</t>
    <phoneticPr fontId="5" type="noConversion"/>
  </si>
  <si>
    <t xml:space="preserve">親子天下 </t>
    <phoneticPr fontId="5" type="noConversion"/>
  </si>
  <si>
    <t>親子天下</t>
    <phoneticPr fontId="5" type="noConversion"/>
  </si>
  <si>
    <t>晨讀10分鐘：未來媒體我看見（附閱讀素養題本）</t>
    <phoneticPr fontId="5" type="noConversion"/>
  </si>
  <si>
    <t>黃哲斌</t>
    <phoneticPr fontId="5" type="noConversion"/>
  </si>
  <si>
    <t xml:space="preserve">異能少年(共2冊)  </t>
    <phoneticPr fontId="5" type="noConversion"/>
  </si>
  <si>
    <t xml:space="preserve">曾詠蓁 </t>
    <phoneticPr fontId="5" type="noConversion"/>
  </si>
  <si>
    <t>小兵</t>
    <phoneticPr fontId="5" type="noConversion"/>
  </si>
  <si>
    <t>是</t>
    <phoneticPr fontId="5" type="noConversion"/>
  </si>
  <si>
    <t>養心1：消失的生死玦</t>
    <phoneticPr fontId="5" type="noConversion"/>
  </si>
  <si>
    <t xml:space="preserve">陳郁如 </t>
    <phoneticPr fontId="5" type="noConversion"/>
  </si>
  <si>
    <t>玉使（仙靈傳奇5）</t>
    <phoneticPr fontId="5" type="noConversion"/>
  </si>
  <si>
    <t>一個人暖呼呼：高木直子的鐵道溫泉秘境</t>
    <phoneticPr fontId="5" type="noConversion"/>
  </si>
  <si>
    <t>高木直子</t>
    <phoneticPr fontId="5" type="noConversion"/>
  </si>
  <si>
    <t>大田</t>
    <phoneticPr fontId="5" type="noConversion"/>
  </si>
  <si>
    <t>用九柑仔店 1-5 (5冊合售)</t>
    <phoneticPr fontId="5" type="noConversion"/>
  </si>
  <si>
    <t>遠流</t>
    <phoneticPr fontId="5" type="noConversion"/>
  </si>
  <si>
    <t>阮光民</t>
    <phoneticPr fontId="5" type="noConversion"/>
  </si>
  <si>
    <t>一個人去旅行</t>
    <phoneticPr fontId="5" type="noConversion"/>
  </si>
  <si>
    <t>一個人去旅行2年級生</t>
    <phoneticPr fontId="5" type="noConversion"/>
  </si>
  <si>
    <t>一個人去跑步：馬拉松1年級生</t>
    <phoneticPr fontId="5" type="noConversion"/>
  </si>
  <si>
    <t>一個人去跑步：馬拉松2年級生</t>
    <phoneticPr fontId="5" type="noConversion"/>
  </si>
  <si>
    <t>一個人住第5年（贈品版）</t>
    <phoneticPr fontId="5" type="noConversion"/>
  </si>
  <si>
    <t>一個人住第9年</t>
    <phoneticPr fontId="5" type="noConversion"/>
  </si>
  <si>
    <t>150cm Life(台灣出版16週年 全新封面版)</t>
    <phoneticPr fontId="5" type="noConversion"/>
  </si>
  <si>
    <t>150cm Life 2（贈品版）</t>
    <phoneticPr fontId="5" type="noConversion"/>
  </si>
  <si>
    <t>一個人出國到處跑：高木直子的海外歡樂馬拉松</t>
    <phoneticPr fontId="5" type="noConversion"/>
  </si>
  <si>
    <t>一個人的狗回憶：高木直子到處尋犬記</t>
    <phoneticPr fontId="5" type="noConversion"/>
  </si>
  <si>
    <t>一個人好想吃：高木直子念念不忘，吃飽萬歲！</t>
    <phoneticPr fontId="5" type="noConversion"/>
  </si>
  <si>
    <t>江湖，還有人嗎？</t>
    <phoneticPr fontId="5" type="noConversion"/>
  </si>
  <si>
    <t>張友漁</t>
    <phoneticPr fontId="5" type="noConversion"/>
  </si>
  <si>
    <t>遠流 </t>
  </si>
  <si>
    <t>雲王國三部曲 1: 消失的雲上村落</t>
    <phoneticPr fontId="5" type="noConversion"/>
  </si>
  <si>
    <t>雲王國三部曲 2: 墜入森林之丘</t>
    <phoneticPr fontId="5" type="noConversion"/>
  </si>
  <si>
    <t>克里斯多福．蓋勒法</t>
    <phoneticPr fontId="5" type="noConversion"/>
  </si>
  <si>
    <t>雲王國三部曲 3: 勇闖火山絕境</t>
    <phoneticPr fontId="5" type="noConversion"/>
  </si>
  <si>
    <t xml:space="preserve">鄭宗弦 </t>
    <phoneticPr fontId="5" type="noConversion"/>
  </si>
  <si>
    <t>小天下</t>
    <phoneticPr fontId="5" type="noConversion"/>
  </si>
  <si>
    <t>三個問號偵探團1：天堂動物園事件</t>
    <phoneticPr fontId="5" type="noConversion"/>
  </si>
  <si>
    <t>晤爾伏．布朗克</t>
    <phoneticPr fontId="5" type="noConversion"/>
  </si>
  <si>
    <t>親子天下</t>
    <phoneticPr fontId="5" type="noConversion"/>
  </si>
  <si>
    <t>漢娜的旅行箱</t>
    <phoneticPr fontId="5" type="noConversion"/>
  </si>
  <si>
    <t>凱倫．樂文</t>
    <phoneticPr fontId="5" type="noConversion"/>
  </si>
  <si>
    <t xml:space="preserve">木馬文化 </t>
    <phoneticPr fontId="5" type="noConversion"/>
  </si>
  <si>
    <t>不懂神話，就只能看裸體了啊：認識藝術的快速鍵，逛美術館不再若有所思、腦袋空空</t>
    <phoneticPr fontId="5" type="noConversion"/>
  </si>
  <si>
    <t xml:space="preserve">顧爺 </t>
    <phoneticPr fontId="5" type="noConversion"/>
  </si>
  <si>
    <t>原點</t>
    <phoneticPr fontId="5" type="noConversion"/>
  </si>
  <si>
    <t>綺拉．凱斯</t>
    <phoneticPr fontId="5" type="noConversion"/>
  </si>
  <si>
    <t>圓神</t>
    <phoneticPr fontId="5" type="noConversion"/>
  </si>
  <si>
    <t>決戰王妃2：背叛之吻</t>
    <phoneticPr fontId="5" type="noConversion"/>
  </si>
  <si>
    <t>決戰王妃3：真命天女</t>
    <phoneticPr fontId="5" type="noConversion"/>
  </si>
  <si>
    <t>決戰王妃4：繼承者</t>
    <phoneticPr fontId="5" type="noConversion"/>
  </si>
  <si>
    <t>決戰王妃5：為愛加冕</t>
    <phoneticPr fontId="5" type="noConversion"/>
  </si>
  <si>
    <t>有病的其實是我媽，卻要我去諮商：寫給青少年和家長的心理圖文書</t>
    <phoneticPr fontId="5" type="noConversion"/>
  </si>
  <si>
    <t>大衛・古席翁, 穆佐</t>
    <phoneticPr fontId="5" type="noConversion"/>
  </si>
  <si>
    <t xml:space="preserve">究竟 </t>
    <phoneticPr fontId="5" type="noConversion"/>
  </si>
  <si>
    <t>The Water Princess</t>
    <phoneticPr fontId="5" type="noConversion"/>
  </si>
  <si>
    <t xml:space="preserve"> Verde, Susan/ Reynolds, Peter H. (ILT)</t>
    <phoneticPr fontId="5" type="noConversion"/>
  </si>
  <si>
    <t>G.P. Putnam’s Sons Books for Young Readers</t>
    <phoneticPr fontId="5" type="noConversion"/>
  </si>
  <si>
    <t>美國</t>
    <phoneticPr fontId="5" type="noConversion"/>
  </si>
  <si>
    <t>Sehgal, Surishtha,Sehgal, Kabir</t>
    <phoneticPr fontId="5" type="noConversion"/>
  </si>
  <si>
    <t>Little Simon</t>
    <phoneticPr fontId="5" type="noConversion"/>
  </si>
  <si>
    <t>Festival of Colors</t>
    <phoneticPr fontId="5" type="noConversion"/>
  </si>
  <si>
    <t>Say Something!</t>
    <phoneticPr fontId="5" type="noConversion"/>
  </si>
  <si>
    <t xml:space="preserve"> Reynolds, Peter Hamilton</t>
    <phoneticPr fontId="5" type="noConversion"/>
  </si>
  <si>
    <t>Orchard Books</t>
    <phoneticPr fontId="5" type="noConversion"/>
  </si>
  <si>
    <t>King Pig</t>
    <phoneticPr fontId="5" type="noConversion"/>
  </si>
  <si>
    <t>Nick Bland</t>
    <phoneticPr fontId="5" type="noConversion"/>
  </si>
  <si>
    <t>SCHOLASTIC INC.</t>
    <phoneticPr fontId="5" type="noConversion"/>
  </si>
  <si>
    <t>美國</t>
    <phoneticPr fontId="5" type="noConversion"/>
  </si>
  <si>
    <t>A Big Hug Book:The Internet is Like a Puddle (平裝)</t>
    <phoneticPr fontId="5" type="noConversion"/>
  </si>
  <si>
    <t>Shona Innes</t>
    <phoneticPr fontId="5" type="noConversion"/>
  </si>
  <si>
    <t>SCHOLASTIC INC</t>
    <phoneticPr fontId="5" type="noConversion"/>
  </si>
  <si>
    <t>The Rooster Who Would Not Be Quiet!</t>
    <phoneticPr fontId="5" type="noConversion"/>
  </si>
  <si>
    <t>Deedy, Carmen Agra/ Yelchin, Eugene (ILT)</t>
    <phoneticPr fontId="5" type="noConversion"/>
  </si>
  <si>
    <t>Scholastic Press</t>
    <phoneticPr fontId="5" type="noConversion"/>
  </si>
  <si>
    <t>神奇酷科學（全新版1-20冊）：符合108課綱概念，科學力+閱讀力一次到位的科普讀本</t>
    <phoneticPr fontId="5" type="noConversion"/>
  </si>
  <si>
    <t>尼克．阿諾</t>
    <phoneticPr fontId="5" type="noConversion"/>
  </si>
  <si>
    <t xml:space="preserve">小天下 </t>
    <phoneticPr fontId="5" type="noConversion"/>
  </si>
  <si>
    <t>世界歷史探險套書【第十三輯】（第51～55冊）</t>
    <phoneticPr fontId="5" type="noConversion"/>
  </si>
  <si>
    <t xml:space="preserve"> Podoal Friend, Ahn Chi Hyeon</t>
    <phoneticPr fontId="5" type="noConversion"/>
  </si>
  <si>
    <t xml:space="preserve">三采 </t>
    <phoneticPr fontId="5" type="noConversion"/>
  </si>
  <si>
    <t>是</t>
    <phoneticPr fontId="5" type="noConversion"/>
  </si>
  <si>
    <t>登山，才看得見最美的台灣：從郊山到高山 66條經典路線和不可不知的登山常識！</t>
    <phoneticPr fontId="5" type="noConversion"/>
  </si>
  <si>
    <t>崔祖錫</t>
    <phoneticPr fontId="5" type="noConversion"/>
  </si>
  <si>
    <t>高寶</t>
    <phoneticPr fontId="5" type="noConversion"/>
  </si>
  <si>
    <t>臺灣</t>
    <phoneticPr fontId="5" type="noConversion"/>
  </si>
  <si>
    <t>台灣山岳_第146期</t>
    <phoneticPr fontId="5" type="noConversion"/>
  </si>
  <si>
    <t>台灣山岳文化事業股份有限公司</t>
    <phoneticPr fontId="5" type="noConversion"/>
  </si>
  <si>
    <t>是</t>
    <phoneticPr fontId="5" type="noConversion"/>
  </si>
  <si>
    <t>山道具：20種必備登山裝備的挑選、使用法</t>
    <phoneticPr fontId="5" type="noConversion"/>
  </si>
  <si>
    <t>高橋庄太郎</t>
    <phoneticPr fontId="5" type="noConversion"/>
  </si>
  <si>
    <t>大家出版</t>
    <phoneticPr fontId="5" type="noConversion"/>
  </si>
  <si>
    <t>登山食：台灣第一本！登山、露營、健走的野炊聖經</t>
    <phoneticPr fontId="5" type="noConversion"/>
  </si>
  <si>
    <t>大森義彥</t>
    <phoneticPr fontId="5" type="noConversion"/>
  </si>
  <si>
    <t>方言文化</t>
    <phoneticPr fontId="5" type="noConversion"/>
  </si>
  <si>
    <t>世界歷史探險套書【第十二輯】（第46～50冊）（無書盒版）</t>
    <phoneticPr fontId="5" type="noConversion"/>
  </si>
  <si>
    <t>橡樹部落Ⅰ托比大逃亡 + 橡樹部落Ⅱ艾立莎的眼淚 （2輯合售）</t>
    <phoneticPr fontId="5" type="noConversion"/>
  </si>
  <si>
    <t xml:space="preserve"> 蒂莫泰．德．豐拜勒</t>
    <phoneticPr fontId="5" type="noConversion"/>
  </si>
  <si>
    <t>台灣東方</t>
    <phoneticPr fontId="5" type="noConversion"/>
  </si>
  <si>
    <t>臺灣</t>
    <phoneticPr fontId="5" type="noConversion"/>
  </si>
  <si>
    <t>臺灣</t>
    <phoneticPr fontId="5" type="noConversion"/>
  </si>
  <si>
    <t>守娘 上</t>
    <phoneticPr fontId="5" type="noConversion"/>
  </si>
  <si>
    <t xml:space="preserve">小峱峱 </t>
    <phoneticPr fontId="5" type="noConversion"/>
  </si>
  <si>
    <t>蓋亞</t>
    <phoneticPr fontId="5" type="noConversion"/>
  </si>
  <si>
    <t>採集人的野帳 第一集</t>
    <phoneticPr fontId="5" type="noConversion"/>
  </si>
  <si>
    <t xml:space="preserve"> 英張 </t>
    <phoneticPr fontId="5" type="noConversion"/>
  </si>
  <si>
    <t xml:space="preserve">蓋亞 </t>
    <phoneticPr fontId="5" type="noConversion"/>
  </si>
  <si>
    <t>採集人的野帳 第二集</t>
    <phoneticPr fontId="5" type="noConversion"/>
  </si>
  <si>
    <t>手繪圖解‧天氣動態全知道 生活萬用氣象學：大氣科學博士為你解析75個必懂氣象關鍵詞，從全球氣候到臺灣特有氣象，一次搞懂風、雨、雷、電、霧、霾、颮等大氣現象！</t>
  </si>
  <si>
    <t xml:space="preserve"> 楊憶婷</t>
    <phoneticPr fontId="5" type="noConversion"/>
  </si>
  <si>
    <t xml:space="preserve">和平國際 </t>
    <phoneticPr fontId="5" type="noConversion"/>
  </si>
  <si>
    <t>貓戰士十週年紀念版：首部曲套書</t>
    <phoneticPr fontId="5" type="noConversion"/>
  </si>
  <si>
    <t>艾琳‧杭特</t>
    <phoneticPr fontId="5" type="noConversion"/>
  </si>
  <si>
    <t>晨星</t>
    <phoneticPr fontId="5" type="noConversion"/>
  </si>
  <si>
    <t>是</t>
    <phoneticPr fontId="5" type="noConversion"/>
  </si>
  <si>
    <t>月光三部曲Ⅰ：淡水女巫的魔幻地圖（第六版）</t>
    <phoneticPr fontId="5" type="noConversion"/>
  </si>
  <si>
    <t xml:space="preserve">張嘉驊 </t>
    <phoneticPr fontId="5" type="noConversion"/>
  </si>
  <si>
    <t xml:space="preserve">四也文化出版公司 </t>
    <phoneticPr fontId="5" type="noConversion"/>
  </si>
  <si>
    <t>月光三部曲II：巨靈動員令（二版）</t>
    <phoneticPr fontId="5" type="noConversion"/>
  </si>
  <si>
    <t xml:space="preserve">四也文化出版公司 </t>
    <phoneticPr fontId="5" type="noConversion"/>
  </si>
  <si>
    <t>午夜的槍聲：少年科學偵探CSI 10</t>
    <phoneticPr fontId="5" type="noConversion"/>
  </si>
  <si>
    <t>高嬉貞</t>
    <phoneticPr fontId="5" type="noConversion"/>
  </si>
  <si>
    <t xml:space="preserve">臺灣麥克 </t>
    <phoneticPr fontId="5" type="noConversion"/>
  </si>
  <si>
    <t>勇敢向世界發聲－－馬拉拉</t>
    <phoneticPr fontId="5" type="noConversion"/>
  </si>
  <si>
    <t xml:space="preserve">林滿秋 </t>
    <phoneticPr fontId="5" type="noConversion"/>
  </si>
  <si>
    <t>小天下</t>
  </si>
  <si>
    <t>地心歷險記(1)</t>
    <phoneticPr fontId="5" type="noConversion"/>
  </si>
  <si>
    <t xml:space="preserve">儒勒．凡爾納 </t>
    <phoneticPr fontId="5" type="noConversion"/>
  </si>
  <si>
    <t xml:space="preserve">尖端 </t>
    <phoneticPr fontId="5" type="noConversion"/>
  </si>
  <si>
    <t>地心歷險記(2)</t>
    <phoneticPr fontId="5" type="noConversion"/>
  </si>
  <si>
    <t>地心歷險記(3)</t>
    <phoneticPr fontId="5" type="noConversion"/>
  </si>
  <si>
    <t>地心歷險記(4)完</t>
    <phoneticPr fontId="5" type="noConversion"/>
  </si>
  <si>
    <t>RUN!災害應變小英雄： 火災、地震、颱風——漫畫圖解求生的關鍵時刻</t>
    <phoneticPr fontId="5" type="noConversion"/>
  </si>
  <si>
    <t xml:space="preserve">湯芝萱, 樊千睿 </t>
    <phoneticPr fontId="5" type="noConversion"/>
  </si>
  <si>
    <t>小文房</t>
    <phoneticPr fontId="5" type="noConversion"/>
  </si>
  <si>
    <t>回憶修理工廠</t>
    <phoneticPr fontId="5" type="noConversion"/>
  </si>
  <si>
    <t xml:space="preserve">石井朋彥 </t>
    <phoneticPr fontId="5" type="noConversion"/>
  </si>
  <si>
    <t xml:space="preserve">皇冠 </t>
    <phoneticPr fontId="5" type="noConversion"/>
  </si>
  <si>
    <t xml:space="preserve">三萩千夜 </t>
    <phoneticPr fontId="5" type="noConversion"/>
  </si>
  <si>
    <t xml:space="preserve">皇冠 </t>
    <phoneticPr fontId="5" type="noConversion"/>
  </si>
  <si>
    <t>神居書店：回憶之秋</t>
    <phoneticPr fontId="5" type="noConversion"/>
  </si>
  <si>
    <t>神居書店：幻本之夏</t>
    <phoneticPr fontId="5" type="noConversion"/>
  </si>
  <si>
    <t>神居書店：越冬之花</t>
    <phoneticPr fontId="5" type="noConversion"/>
  </si>
  <si>
    <t>少年讀紅樓夢（全套五冊／鄭宗弦．楊奕成改寫領讀）</t>
    <phoneticPr fontId="5" type="noConversion"/>
  </si>
  <si>
    <t xml:space="preserve">鄭宗弦, 楊奕成 </t>
    <phoneticPr fontId="5" type="noConversion"/>
  </si>
  <si>
    <t>三采</t>
    <phoneticPr fontId="5" type="noConversion"/>
  </si>
  <si>
    <t>9789576584381</t>
    <phoneticPr fontId="5" type="noConversion"/>
  </si>
  <si>
    <t>1</t>
    <phoneticPr fontId="5" type="noConversion"/>
  </si>
  <si>
    <t>厭世機器人【1＋2套書】</t>
    <phoneticPr fontId="5" type="noConversion"/>
  </si>
  <si>
    <t>瑪莎．威爾斯</t>
    <phoneticPr fontId="5" type="noConversion"/>
  </si>
  <si>
    <t xml:space="preserve">高寶 </t>
    <phoneticPr fontId="5" type="noConversion"/>
  </si>
  <si>
    <t>厭世機器人III：外星入侵應變對策</t>
    <phoneticPr fontId="5" type="noConversion"/>
  </si>
  <si>
    <t xml:space="preserve">平裝本 </t>
    <phoneticPr fontId="5" type="noConversion"/>
  </si>
  <si>
    <t xml:space="preserve">アボガド6（Avogado6） </t>
    <phoneticPr fontId="5" type="noConversion"/>
  </si>
  <si>
    <t>9789869623698</t>
    <phoneticPr fontId="5" type="noConversion"/>
  </si>
  <si>
    <t>1</t>
    <phoneticPr fontId="5" type="noConversion"/>
  </si>
  <si>
    <t>29張當票：典當不到的人生啟發</t>
    <phoneticPr fontId="5" type="noConversion"/>
  </si>
  <si>
    <t>秦嗣林</t>
    <phoneticPr fontId="5" type="noConversion"/>
  </si>
  <si>
    <t>麥田</t>
    <phoneticPr fontId="5" type="noConversion"/>
  </si>
  <si>
    <t>秦嗣林的當鋪人生：《29張當票①-④》系列套書</t>
    <phoneticPr fontId="5" type="noConversion"/>
  </si>
  <si>
    <t>麥田</t>
    <phoneticPr fontId="5" type="noConversion"/>
  </si>
  <si>
    <t>是</t>
    <phoneticPr fontId="5" type="noConversion"/>
  </si>
  <si>
    <t>山茶花文具店</t>
    <phoneticPr fontId="5" type="noConversion"/>
  </si>
  <si>
    <t>圓神</t>
    <phoneticPr fontId="5" type="noConversion"/>
  </si>
  <si>
    <t>李宗蓓</t>
    <phoneticPr fontId="5" type="noConversion"/>
  </si>
  <si>
    <t>親子天下</t>
    <phoneticPr fontId="5" type="noConversion"/>
  </si>
  <si>
    <t>是</t>
    <phoneticPr fontId="5" type="noConversion"/>
  </si>
  <si>
    <t>奇幻聊齋：一杯茶換來的故事</t>
    <phoneticPr fontId="5" type="noConversion"/>
  </si>
  <si>
    <t>岑澎維</t>
    <phoneticPr fontId="5" type="noConversion"/>
  </si>
  <si>
    <t>國語日報</t>
    <phoneticPr fontId="5" type="noConversion"/>
  </si>
  <si>
    <t>黃哲斌</t>
    <phoneticPr fontId="5" type="noConversion"/>
  </si>
  <si>
    <t>小川系</t>
    <phoneticPr fontId="5" type="noConversion"/>
  </si>
  <si>
    <t>晨讀10分鐘：成語故事集1＋2套書（4書＋6片劇場版CD）</t>
    <phoneticPr fontId="5" type="noConversion"/>
  </si>
  <si>
    <t>滿是空虛之物：天才影像作家アボガド6第一本短篇漫畫集</t>
    <phoneticPr fontId="5" type="noConversion"/>
  </si>
  <si>
    <t xml:space="preserve"> 英文書</t>
    <phoneticPr fontId="5" type="noConversion"/>
  </si>
  <si>
    <t>共讀書</t>
    <phoneticPr fontId="5" type="noConversion"/>
  </si>
  <si>
    <t>那些散落的星星</t>
    <phoneticPr fontId="5" type="noConversion"/>
  </si>
  <si>
    <t xml:space="preserve">維多莉亞．傑米森, 歐馬．穆罕默德 </t>
    <phoneticPr fontId="5" type="noConversion"/>
  </si>
  <si>
    <t xml:space="preserve">親子天下 </t>
    <phoneticPr fontId="5" type="noConversion"/>
  </si>
  <si>
    <t>守娘 下</t>
    <phoneticPr fontId="5" type="noConversion"/>
  </si>
  <si>
    <t>教師用書(工具書)
(社團山野教育課程)</t>
    <phoneticPr fontId="5" type="noConversion"/>
  </si>
  <si>
    <t xml:space="preserve">            臺南市111學年度國民中小學圖書採購書單                     </t>
    <phoneticPr fontId="5" type="noConversion"/>
  </si>
  <si>
    <t>附件六</t>
    <phoneticPr fontId="5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</si>
  <si>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5" type="noConversion"/>
  </si>
  <si>
    <r>
      <rPr>
        <sz val="14"/>
        <color indexed="8"/>
        <rFont val="標楷體"/>
        <family val="4"/>
        <charset val="136"/>
      </rPr>
      <t>校名：台南市立善化國中
填表人：翁筱惇</t>
    </r>
    <r>
      <rPr>
        <sz val="14"/>
        <color indexed="8"/>
        <rFont val="Ti"/>
        <family val="1"/>
      </rPr>
      <t xml:space="preserve">                                                         </t>
    </r>
    <r>
      <rPr>
        <sz val="14"/>
        <color indexed="8"/>
        <rFont val="標楷體"/>
        <family val="4"/>
        <charset val="136"/>
      </rPr>
      <t>教務主任：陳怡伶</t>
    </r>
    <r>
      <rPr>
        <sz val="14"/>
        <color indexed="8"/>
        <rFont val="Ti"/>
        <family val="1"/>
      </rPr>
      <t xml:space="preserve">                                                 </t>
    </r>
    <r>
      <rPr>
        <sz val="14"/>
        <color indexed="8"/>
        <rFont val="標楷體"/>
        <family val="4"/>
        <charset val="136"/>
      </rPr>
      <t>校長：吳旭泰
連絡電話：</t>
    </r>
    <r>
      <rPr>
        <sz val="14"/>
        <color indexed="8"/>
        <rFont val="Ti"/>
        <family val="1"/>
      </rPr>
      <t xml:space="preserve">06-5817043#23                                         </t>
    </r>
    <r>
      <rPr>
        <sz val="14"/>
        <color indexed="8"/>
        <rFont val="標楷體"/>
        <family val="4"/>
        <charset val="136"/>
      </rPr>
      <t>網路電話：</t>
    </r>
    <r>
      <rPr>
        <sz val="14"/>
        <color indexed="8"/>
        <rFont val="Ti"/>
        <family val="1"/>
      </rPr>
      <t>125010</t>
    </r>
    <phoneticPr fontId="5" type="noConversion"/>
  </si>
  <si>
    <t>莎拉巴！致失衡的歲月（上下冊合售）</t>
    <phoneticPr fontId="5" type="noConversion"/>
  </si>
  <si>
    <t>西加奈子</t>
    <phoneticPr fontId="5" type="noConversion"/>
  </si>
  <si>
    <t>台灣東販</t>
    <phoneticPr fontId="5" type="noConversion"/>
  </si>
  <si>
    <t>是</t>
    <phoneticPr fontId="5" type="noConversion"/>
  </si>
  <si>
    <t>怪物的孩子</t>
    <phoneticPr fontId="5" type="noConversion"/>
  </si>
  <si>
    <t>細田守</t>
    <phoneticPr fontId="5" type="noConversion"/>
  </si>
  <si>
    <t>台灣角川</t>
    <phoneticPr fontId="5" type="noConversion"/>
  </si>
  <si>
    <t>穿越故宮大冒險 1-5冊套書</t>
    <phoneticPr fontId="5" type="noConversion"/>
  </si>
  <si>
    <t>決戰王妃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</si>
</sst>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.00_ "/>
  </numFmts>
  <fonts count="22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1C1E21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  <scheme val="minor"/>
    </font>
    <font>
      <sz val="12"/>
      <color rgb="FF000000"/>
      <name val="標楷體"/>
      <family val="4"/>
      <charset val="136"/>
    </font>
    <font>
      <sz val="9"/>
      <color indexed="8"/>
      <name val="Arial"/>
      <family val="2"/>
    </font>
    <font>
      <b/>
      <sz val="14"/>
      <color indexed="8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10"/>
      <color theme="1"/>
      <name val="標楷體"/>
      <family val="4"/>
      <charset val="136"/>
    </font>
    <font>
      <sz val="14"/>
      <color indexed="8"/>
      <name val="Ti"/>
    </font>
    <font>
      <sz val="14"/>
      <color indexed="8"/>
      <name val="標楷體"/>
      <family val="4"/>
      <charset val="136"/>
    </font>
    <font>
      <sz val="14"/>
      <color indexed="8"/>
      <name val="Ti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9" fillId="0" borderId="0"/>
    <xf numFmtId="0" fontId="1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 applyBorder="0" applyProtection="0">
      <alignment horizontal="center" vertical="center"/>
    </xf>
    <xf numFmtId="0" fontId="8" fillId="0" borderId="1" applyFont="0" applyFill="0" applyAlignment="0">
      <alignment horizontal="center" vertical="center"/>
    </xf>
  </cellStyleXfs>
  <cellXfs count="100">
    <xf numFmtId="0" fontId="0" fillId="0" borderId="0" xfId="0">
      <alignment vertical="center"/>
    </xf>
    <xf numFmtId="0" fontId="6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177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quotePrefix="1" applyNumberFormat="1" applyFont="1" applyBorder="1" applyAlignment="1">
      <alignment horizontal="left"/>
    </xf>
    <xf numFmtId="176" fontId="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176" fontId="6" fillId="0" borderId="1" xfId="0" quotePrefix="1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/>
    </xf>
    <xf numFmtId="0" fontId="12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6" fillId="0" borderId="4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left" vertical="center" wrapText="1"/>
    </xf>
    <xf numFmtId="0" fontId="6" fillId="0" borderId="1" xfId="0" quotePrefix="1" applyNumberFormat="1" applyFont="1" applyBorder="1" applyAlignment="1">
      <alignment horizontal="left" vertical="center"/>
    </xf>
    <xf numFmtId="176" fontId="6" fillId="0" borderId="1" xfId="0" quotePrefix="1" applyNumberFormat="1" applyFont="1" applyBorder="1" applyAlignment="1">
      <alignment horizontal="center" vertical="center"/>
    </xf>
    <xf numFmtId="0" fontId="6" fillId="0" borderId="1" xfId="0" quotePrefix="1" applyNumberFormat="1" applyFont="1" applyBorder="1" applyAlignment="1">
      <alignment horizontal="left" wrapText="1"/>
    </xf>
    <xf numFmtId="0" fontId="6" fillId="0" borderId="1" xfId="0" quotePrefix="1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6" fillId="0" borderId="4" xfId="0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0" fontId="11" fillId="0" borderId="1" xfId="3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</cellXfs>
  <cellStyles count="9">
    <cellStyle name="一般" xfId="0" builtinId="0"/>
    <cellStyle name="一般 13" xfId="4"/>
    <cellStyle name="一般 2" xfId="1"/>
    <cellStyle name="一般 2 2" xfId="5"/>
    <cellStyle name="一般 3" xfId="2"/>
    <cellStyle name="一般 4" xfId="6"/>
    <cellStyle name="報價單含折扣Excel(麥兒台北)_xl26" xfId="7"/>
    <cellStyle name="超連結" xfId="3" builtinId="8"/>
    <cellStyle name="樣式 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abSelected="1" view="pageBreakPreview" topLeftCell="A14" zoomScale="92" zoomScaleNormal="92" zoomScaleSheetLayoutView="92" workbookViewId="0">
      <selection activeCell="J15" sqref="J15"/>
    </sheetView>
  </sheetViews>
  <sheetFormatPr defaultRowHeight="16.5"/>
  <cols>
    <col min="1" max="1" width="9" style="4" customWidth="1"/>
    <col min="2" max="2" width="48.5" style="9" customWidth="1"/>
    <col min="3" max="3" width="12" style="12" customWidth="1"/>
    <col min="4" max="4" width="10.625" style="12" customWidth="1"/>
    <col min="5" max="5" width="9" style="4"/>
    <col min="6" max="6" width="20.25" style="7" bestFit="1" customWidth="1"/>
    <col min="7" max="7" width="9" style="4"/>
    <col min="8" max="9" width="9" style="49"/>
    <col min="10" max="13" width="9" style="4"/>
  </cols>
  <sheetData>
    <row r="1" spans="1:13">
      <c r="A1" s="18" t="s">
        <v>207</v>
      </c>
      <c r="B1" s="11"/>
      <c r="C1" s="11"/>
      <c r="D1" s="11"/>
      <c r="E1" s="18"/>
      <c r="F1" s="18"/>
      <c r="G1" s="18"/>
      <c r="H1" s="46"/>
      <c r="I1" s="46"/>
      <c r="J1" s="18"/>
      <c r="K1" s="18"/>
      <c r="L1" s="18"/>
      <c r="M1" s="18"/>
    </row>
    <row r="2" spans="1:13" ht="19.5">
      <c r="A2" s="82" t="s">
        <v>206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19.5">
      <c r="A3" s="82" t="s">
        <v>19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s="5" customFormat="1">
      <c r="A4" s="80" t="s">
        <v>0</v>
      </c>
      <c r="B4" s="83" t="s">
        <v>1</v>
      </c>
      <c r="C4" s="80" t="s">
        <v>2</v>
      </c>
      <c r="D4" s="80" t="s">
        <v>3</v>
      </c>
      <c r="E4" s="21" t="s">
        <v>4</v>
      </c>
      <c r="F4" s="80" t="s">
        <v>5</v>
      </c>
      <c r="G4" s="84" t="s">
        <v>6</v>
      </c>
      <c r="H4" s="47" t="s">
        <v>7</v>
      </c>
      <c r="I4" s="79" t="s">
        <v>8</v>
      </c>
      <c r="J4" s="22" t="s">
        <v>9</v>
      </c>
      <c r="K4" s="22" t="s">
        <v>10</v>
      </c>
      <c r="L4" s="22" t="s">
        <v>11</v>
      </c>
      <c r="M4" s="80" t="s">
        <v>12</v>
      </c>
    </row>
    <row r="5" spans="1:13" s="5" customFormat="1" ht="33">
      <c r="A5" s="80"/>
      <c r="B5" s="83"/>
      <c r="C5" s="80"/>
      <c r="D5" s="80"/>
      <c r="E5" s="21" t="s">
        <v>13</v>
      </c>
      <c r="F5" s="80"/>
      <c r="G5" s="80"/>
      <c r="H5" s="47" t="s">
        <v>14</v>
      </c>
      <c r="I5" s="79"/>
      <c r="J5" s="22" t="s">
        <v>15</v>
      </c>
      <c r="K5" s="22" t="s">
        <v>16</v>
      </c>
      <c r="L5" s="22" t="s">
        <v>17</v>
      </c>
      <c r="M5" s="80"/>
    </row>
    <row r="6" spans="1:13" ht="57">
      <c r="A6" s="3">
        <v>1</v>
      </c>
      <c r="B6" s="51" t="s">
        <v>107</v>
      </c>
      <c r="C6" s="1" t="s">
        <v>108</v>
      </c>
      <c r="D6" s="1" t="s">
        <v>109</v>
      </c>
      <c r="E6" s="6" t="s">
        <v>110</v>
      </c>
      <c r="F6" s="20">
        <v>9789861857336</v>
      </c>
      <c r="G6" s="6">
        <v>10</v>
      </c>
      <c r="H6" s="23">
        <v>360</v>
      </c>
      <c r="I6" s="23">
        <f>G6*H6</f>
        <v>3600</v>
      </c>
      <c r="J6" s="17"/>
      <c r="K6" s="17"/>
      <c r="L6" s="6" t="s">
        <v>113</v>
      </c>
      <c r="M6" s="73" t="s">
        <v>205</v>
      </c>
    </row>
    <row r="7" spans="1:13" ht="57">
      <c r="A7" s="3">
        <v>2</v>
      </c>
      <c r="B7" s="1" t="s">
        <v>111</v>
      </c>
      <c r="C7" s="1"/>
      <c r="D7" s="51" t="s">
        <v>112</v>
      </c>
      <c r="E7" s="6" t="s">
        <v>110</v>
      </c>
      <c r="F7" s="20">
        <v>4712070146897</v>
      </c>
      <c r="G7" s="6">
        <v>10</v>
      </c>
      <c r="H7" s="23">
        <v>180</v>
      </c>
      <c r="I7" s="23">
        <f>G7*H7</f>
        <v>1800</v>
      </c>
      <c r="J7" s="17"/>
      <c r="K7" s="17"/>
      <c r="L7" s="6" t="s">
        <v>113</v>
      </c>
      <c r="M7" s="73" t="s">
        <v>205</v>
      </c>
    </row>
    <row r="8" spans="1:13" ht="57">
      <c r="A8" s="3">
        <v>3</v>
      </c>
      <c r="B8" s="1" t="s">
        <v>114</v>
      </c>
      <c r="C8" s="1" t="s">
        <v>115</v>
      </c>
      <c r="D8" s="1" t="s">
        <v>116</v>
      </c>
      <c r="E8" s="6" t="s">
        <v>110</v>
      </c>
      <c r="F8" s="20">
        <v>9789869296144</v>
      </c>
      <c r="G8" s="6">
        <v>1</v>
      </c>
      <c r="H8" s="23">
        <v>500</v>
      </c>
      <c r="I8" s="23">
        <f t="shared" ref="I8:I10" si="0">G8*H8</f>
        <v>500</v>
      </c>
      <c r="J8" s="17"/>
      <c r="K8" s="17"/>
      <c r="L8" s="6" t="s">
        <v>113</v>
      </c>
      <c r="M8" s="73" t="s">
        <v>205</v>
      </c>
    </row>
    <row r="9" spans="1:13" ht="57">
      <c r="A9" s="3">
        <v>4</v>
      </c>
      <c r="B9" s="51" t="s">
        <v>117</v>
      </c>
      <c r="C9" s="1" t="s">
        <v>118</v>
      </c>
      <c r="D9" s="1" t="s">
        <v>119</v>
      </c>
      <c r="E9" s="6" t="s">
        <v>110</v>
      </c>
      <c r="F9" s="20">
        <v>9789869511513</v>
      </c>
      <c r="G9" s="6">
        <v>1</v>
      </c>
      <c r="H9" s="23">
        <v>340</v>
      </c>
      <c r="I9" s="23">
        <f t="shared" si="0"/>
        <v>340</v>
      </c>
      <c r="J9" s="17"/>
      <c r="K9" s="17"/>
      <c r="L9" s="6" t="s">
        <v>113</v>
      </c>
      <c r="M9" s="73" t="s">
        <v>205</v>
      </c>
    </row>
    <row r="10" spans="1:13" ht="99">
      <c r="A10" s="86">
        <v>5</v>
      </c>
      <c r="B10" s="87" t="s">
        <v>97</v>
      </c>
      <c r="C10" s="88" t="s">
        <v>98</v>
      </c>
      <c r="D10" s="89" t="s">
        <v>99</v>
      </c>
      <c r="E10" s="90" t="s">
        <v>93</v>
      </c>
      <c r="F10" s="91">
        <v>9780545722889</v>
      </c>
      <c r="G10" s="92">
        <v>6</v>
      </c>
      <c r="H10" s="93">
        <v>630</v>
      </c>
      <c r="I10" s="93">
        <f t="shared" si="0"/>
        <v>3780</v>
      </c>
      <c r="J10" s="92"/>
      <c r="K10" s="92"/>
      <c r="L10" s="92"/>
      <c r="M10" s="92" t="s">
        <v>199</v>
      </c>
    </row>
    <row r="11" spans="1:13" ht="33">
      <c r="A11" s="86">
        <v>6</v>
      </c>
      <c r="B11" s="87" t="s">
        <v>94</v>
      </c>
      <c r="C11" s="89" t="s">
        <v>95</v>
      </c>
      <c r="D11" s="94" t="s">
        <v>96</v>
      </c>
      <c r="E11" s="90" t="s">
        <v>93</v>
      </c>
      <c r="F11" s="91">
        <v>9789810951498</v>
      </c>
      <c r="G11" s="92">
        <v>6</v>
      </c>
      <c r="H11" s="93">
        <v>245</v>
      </c>
      <c r="I11" s="93">
        <f t="shared" ref="I11:I14" si="1">G11*H11</f>
        <v>1470</v>
      </c>
      <c r="J11" s="92"/>
      <c r="K11" s="92"/>
      <c r="L11" s="92"/>
      <c r="M11" s="92" t="s">
        <v>199</v>
      </c>
    </row>
    <row r="12" spans="1:13" ht="33">
      <c r="A12" s="86">
        <v>7</v>
      </c>
      <c r="B12" s="95" t="s">
        <v>90</v>
      </c>
      <c r="C12" s="96" t="s">
        <v>91</v>
      </c>
      <c r="D12" s="89" t="s">
        <v>92</v>
      </c>
      <c r="E12" s="90" t="s">
        <v>93</v>
      </c>
      <c r="F12" s="91">
        <v>9789810939915</v>
      </c>
      <c r="G12" s="92">
        <v>6</v>
      </c>
      <c r="H12" s="93">
        <v>210</v>
      </c>
      <c r="I12" s="93">
        <f t="shared" si="1"/>
        <v>1260</v>
      </c>
      <c r="J12" s="92"/>
      <c r="K12" s="92"/>
      <c r="L12" s="92"/>
      <c r="M12" s="92" t="s">
        <v>199</v>
      </c>
    </row>
    <row r="13" spans="1:13" ht="49.5">
      <c r="A13" s="86">
        <v>8</v>
      </c>
      <c r="B13" s="87" t="s">
        <v>87</v>
      </c>
      <c r="C13" s="88" t="s">
        <v>88</v>
      </c>
      <c r="D13" s="89" t="s">
        <v>89</v>
      </c>
      <c r="E13" s="90" t="s">
        <v>83</v>
      </c>
      <c r="F13" s="91">
        <v>9780545865036</v>
      </c>
      <c r="G13" s="92">
        <v>6</v>
      </c>
      <c r="H13" s="93">
        <v>630</v>
      </c>
      <c r="I13" s="93">
        <f t="shared" si="1"/>
        <v>3780</v>
      </c>
      <c r="J13" s="92"/>
      <c r="K13" s="92"/>
      <c r="L13" s="92"/>
      <c r="M13" s="92" t="s">
        <v>199</v>
      </c>
    </row>
    <row r="14" spans="1:13" ht="82.5">
      <c r="A14" s="86">
        <v>9</v>
      </c>
      <c r="B14" s="95" t="s">
        <v>80</v>
      </c>
      <c r="C14" s="89" t="s">
        <v>81</v>
      </c>
      <c r="D14" s="89" t="s">
        <v>82</v>
      </c>
      <c r="E14" s="90" t="s">
        <v>83</v>
      </c>
      <c r="F14" s="91">
        <v>9780399172588</v>
      </c>
      <c r="G14" s="92">
        <v>6</v>
      </c>
      <c r="H14" s="93">
        <v>630</v>
      </c>
      <c r="I14" s="93">
        <f t="shared" si="1"/>
        <v>3780</v>
      </c>
      <c r="J14" s="92"/>
      <c r="K14" s="92"/>
      <c r="L14" s="92"/>
      <c r="M14" s="92" t="s">
        <v>199</v>
      </c>
    </row>
    <row r="15" spans="1:13" ht="66">
      <c r="A15" s="86">
        <v>10</v>
      </c>
      <c r="B15" s="95" t="s">
        <v>86</v>
      </c>
      <c r="C15" s="88" t="s">
        <v>84</v>
      </c>
      <c r="D15" s="89" t="s">
        <v>85</v>
      </c>
      <c r="E15" s="90" t="s">
        <v>83</v>
      </c>
      <c r="F15" s="91">
        <v>9781534478176</v>
      </c>
      <c r="G15" s="92">
        <v>6</v>
      </c>
      <c r="H15" s="93">
        <v>335</v>
      </c>
      <c r="I15" s="93">
        <f>G15*H15</f>
        <v>2010</v>
      </c>
      <c r="J15" s="92"/>
      <c r="K15" s="92"/>
      <c r="L15" s="92"/>
      <c r="M15" s="92" t="s">
        <v>199</v>
      </c>
    </row>
    <row r="16" spans="1:13">
      <c r="A16" s="86">
        <v>11</v>
      </c>
      <c r="B16" s="97" t="s">
        <v>23</v>
      </c>
      <c r="C16" s="97" t="s">
        <v>195</v>
      </c>
      <c r="D16" s="97" t="s">
        <v>25</v>
      </c>
      <c r="E16" s="92" t="s">
        <v>124</v>
      </c>
      <c r="F16" s="98">
        <v>4717211027837</v>
      </c>
      <c r="G16" s="99">
        <v>29</v>
      </c>
      <c r="H16" s="93">
        <v>399</v>
      </c>
      <c r="I16" s="93">
        <f t="shared" ref="I16:I83" si="2">G16*H16</f>
        <v>11571</v>
      </c>
      <c r="J16" s="92"/>
      <c r="K16" s="92"/>
      <c r="L16" s="92"/>
      <c r="M16" s="92" t="s">
        <v>200</v>
      </c>
    </row>
    <row r="17" spans="1:16">
      <c r="A17" s="86">
        <v>12</v>
      </c>
      <c r="B17" s="97" t="s">
        <v>27</v>
      </c>
      <c r="C17" s="97" t="s">
        <v>24</v>
      </c>
      <c r="D17" s="97" t="s">
        <v>25</v>
      </c>
      <c r="E17" s="92" t="s">
        <v>124</v>
      </c>
      <c r="F17" s="98">
        <v>4717211029169</v>
      </c>
      <c r="G17" s="99">
        <v>29</v>
      </c>
      <c r="H17" s="93">
        <v>399</v>
      </c>
      <c r="I17" s="93">
        <f t="shared" si="2"/>
        <v>11571</v>
      </c>
      <c r="J17" s="92"/>
      <c r="K17" s="92"/>
      <c r="L17" s="92"/>
      <c r="M17" s="92" t="s">
        <v>200</v>
      </c>
    </row>
    <row r="18" spans="1:16">
      <c r="A18" s="86">
        <v>13</v>
      </c>
      <c r="B18" s="97" t="s">
        <v>181</v>
      </c>
      <c r="C18" s="97" t="s">
        <v>182</v>
      </c>
      <c r="D18" s="97" t="s">
        <v>183</v>
      </c>
      <c r="E18" s="92" t="s">
        <v>110</v>
      </c>
      <c r="F18" s="98">
        <v>9789861737140</v>
      </c>
      <c r="G18" s="99">
        <v>29</v>
      </c>
      <c r="H18" s="93">
        <v>280</v>
      </c>
      <c r="I18" s="93">
        <f t="shared" si="2"/>
        <v>8120</v>
      </c>
      <c r="J18" s="92"/>
      <c r="K18" s="92"/>
      <c r="L18" s="92"/>
      <c r="M18" s="92" t="s">
        <v>200</v>
      </c>
    </row>
    <row r="19" spans="1:16">
      <c r="A19" s="86">
        <v>14</v>
      </c>
      <c r="B19" s="97" t="s">
        <v>187</v>
      </c>
      <c r="C19" s="97" t="s">
        <v>196</v>
      </c>
      <c r="D19" s="97" t="s">
        <v>188</v>
      </c>
      <c r="E19" s="92" t="s">
        <v>110</v>
      </c>
      <c r="F19" s="98">
        <v>9789861336275</v>
      </c>
      <c r="G19" s="99">
        <v>29</v>
      </c>
      <c r="H19" s="93">
        <v>340</v>
      </c>
      <c r="I19" s="93">
        <f t="shared" si="2"/>
        <v>9860</v>
      </c>
      <c r="J19" s="92"/>
      <c r="K19" s="92"/>
      <c r="L19" s="92"/>
      <c r="M19" s="92" t="s">
        <v>200</v>
      </c>
    </row>
    <row r="20" spans="1:16" ht="33">
      <c r="A20" s="86">
        <v>15</v>
      </c>
      <c r="B20" s="94" t="s">
        <v>197</v>
      </c>
      <c r="C20" s="97" t="s">
        <v>189</v>
      </c>
      <c r="D20" s="97" t="s">
        <v>190</v>
      </c>
      <c r="E20" s="92" t="s">
        <v>110</v>
      </c>
      <c r="F20" s="98">
        <v>9789575030353</v>
      </c>
      <c r="G20" s="99">
        <v>7</v>
      </c>
      <c r="H20" s="93">
        <v>1398</v>
      </c>
      <c r="I20" s="93">
        <f t="shared" si="2"/>
        <v>9786</v>
      </c>
      <c r="J20" s="92" t="s">
        <v>191</v>
      </c>
      <c r="K20" s="92"/>
      <c r="L20" s="92"/>
      <c r="M20" s="92" t="s">
        <v>200</v>
      </c>
    </row>
    <row r="21" spans="1:16">
      <c r="A21" s="86">
        <v>16</v>
      </c>
      <c r="B21" s="94" t="s">
        <v>192</v>
      </c>
      <c r="C21" s="97" t="s">
        <v>193</v>
      </c>
      <c r="D21" s="97" t="s">
        <v>194</v>
      </c>
      <c r="E21" s="92" t="s">
        <v>110</v>
      </c>
      <c r="F21" s="98">
        <v>9789577515667</v>
      </c>
      <c r="G21" s="99">
        <v>29</v>
      </c>
      <c r="H21" s="93">
        <v>220</v>
      </c>
      <c r="I21" s="93">
        <f t="shared" si="2"/>
        <v>6380</v>
      </c>
      <c r="J21" s="92"/>
      <c r="K21" s="92"/>
      <c r="L21" s="92"/>
      <c r="M21" s="92" t="s">
        <v>200</v>
      </c>
    </row>
    <row r="22" spans="1:16" s="66" customFormat="1" ht="33">
      <c r="A22" s="3">
        <v>17</v>
      </c>
      <c r="B22" s="75" t="s">
        <v>173</v>
      </c>
      <c r="C22" s="76" t="s">
        <v>174</v>
      </c>
      <c r="D22" s="75" t="s">
        <v>175</v>
      </c>
      <c r="E22" s="6" t="s">
        <v>110</v>
      </c>
      <c r="F22" s="62">
        <v>9789863618447</v>
      </c>
      <c r="G22" s="77">
        <v>1</v>
      </c>
      <c r="H22" s="27">
        <v>620</v>
      </c>
      <c r="I22" s="27">
        <f t="shared" si="2"/>
        <v>620</v>
      </c>
      <c r="J22" s="17"/>
      <c r="K22" s="17"/>
      <c r="L22" s="17"/>
      <c r="M22" s="78"/>
    </row>
    <row r="23" spans="1:16" s="66" customFormat="1" ht="33">
      <c r="A23" s="3">
        <v>18</v>
      </c>
      <c r="B23" s="75" t="s">
        <v>176</v>
      </c>
      <c r="C23" s="76" t="s">
        <v>174</v>
      </c>
      <c r="D23" s="75" t="s">
        <v>175</v>
      </c>
      <c r="E23" s="6" t="s">
        <v>110</v>
      </c>
      <c r="F23" s="62">
        <v>9789865064709</v>
      </c>
      <c r="G23" s="77">
        <v>1</v>
      </c>
      <c r="H23" s="27">
        <v>560</v>
      </c>
      <c r="I23" s="27">
        <f t="shared" si="2"/>
        <v>560</v>
      </c>
      <c r="J23" s="17"/>
      <c r="K23" s="17"/>
      <c r="L23" s="17"/>
      <c r="M23" s="78"/>
    </row>
    <row r="24" spans="1:16" s="66" customFormat="1">
      <c r="A24" s="3">
        <v>19</v>
      </c>
      <c r="B24" s="75" t="s">
        <v>184</v>
      </c>
      <c r="C24" s="76" t="s">
        <v>182</v>
      </c>
      <c r="D24" s="75" t="s">
        <v>185</v>
      </c>
      <c r="E24" s="6" t="s">
        <v>110</v>
      </c>
      <c r="F24" s="62">
        <v>9789861739007</v>
      </c>
      <c r="G24" s="77">
        <v>1</v>
      </c>
      <c r="H24" s="27">
        <v>1177</v>
      </c>
      <c r="I24" s="27">
        <f t="shared" si="2"/>
        <v>1177</v>
      </c>
      <c r="J24" s="17" t="s">
        <v>186</v>
      </c>
      <c r="K24" s="17"/>
      <c r="L24" s="17"/>
      <c r="M24" s="78"/>
    </row>
    <row r="25" spans="1:16" s="66" customFormat="1" ht="66">
      <c r="A25" s="3">
        <v>20</v>
      </c>
      <c r="B25" s="75" t="s">
        <v>201</v>
      </c>
      <c r="C25" s="76" t="s">
        <v>202</v>
      </c>
      <c r="D25" s="75" t="s">
        <v>203</v>
      </c>
      <c r="E25" s="17" t="s">
        <v>110</v>
      </c>
      <c r="F25" s="62">
        <v>9786263053489</v>
      </c>
      <c r="G25" s="77">
        <v>1</v>
      </c>
      <c r="H25" s="27">
        <v>420</v>
      </c>
      <c r="I25" s="27">
        <f t="shared" si="2"/>
        <v>420</v>
      </c>
      <c r="J25" s="17"/>
      <c r="K25" s="17"/>
      <c r="L25" s="17"/>
      <c r="M25" s="78"/>
    </row>
    <row r="26" spans="1:16" s="66" customFormat="1">
      <c r="A26" s="3">
        <v>21</v>
      </c>
      <c r="B26" s="61" t="s">
        <v>210</v>
      </c>
      <c r="C26" s="67" t="s">
        <v>211</v>
      </c>
      <c r="D26" s="61" t="s">
        <v>212</v>
      </c>
      <c r="E26" s="17" t="s">
        <v>110</v>
      </c>
      <c r="F26" s="62">
        <v>9789864751280</v>
      </c>
      <c r="G26" s="63">
        <v>1</v>
      </c>
      <c r="H26" s="64">
        <v>760</v>
      </c>
      <c r="I26" s="27">
        <f t="shared" si="2"/>
        <v>760</v>
      </c>
      <c r="J26" s="17" t="s">
        <v>213</v>
      </c>
      <c r="K26" s="17"/>
      <c r="L26" s="17"/>
      <c r="M26" s="65"/>
    </row>
    <row r="27" spans="1:16" s="40" customFormat="1" ht="18" customHeight="1">
      <c r="A27" s="3">
        <v>22</v>
      </c>
      <c r="B27" s="35" t="s">
        <v>20</v>
      </c>
      <c r="C27" s="35" t="s">
        <v>21</v>
      </c>
      <c r="D27" s="35" t="s">
        <v>22</v>
      </c>
      <c r="E27" s="6" t="s">
        <v>125</v>
      </c>
      <c r="F27" s="20">
        <v>9789861337814</v>
      </c>
      <c r="G27" s="43">
        <v>1</v>
      </c>
      <c r="H27" s="48">
        <v>330</v>
      </c>
      <c r="I27" s="27">
        <f t="shared" si="2"/>
        <v>330</v>
      </c>
      <c r="J27" s="37"/>
      <c r="K27" s="37"/>
      <c r="L27" s="37"/>
      <c r="M27" s="43"/>
      <c r="N27" s="38"/>
      <c r="O27" s="38"/>
      <c r="P27" s="39"/>
    </row>
    <row r="28" spans="1:16" s="40" customFormat="1" ht="18" customHeight="1">
      <c r="A28" s="3">
        <v>23</v>
      </c>
      <c r="B28" s="35" t="s">
        <v>214</v>
      </c>
      <c r="C28" s="35" t="s">
        <v>215</v>
      </c>
      <c r="D28" s="35" t="s">
        <v>216</v>
      </c>
      <c r="E28" s="6" t="s">
        <v>110</v>
      </c>
      <c r="F28" s="20">
        <v>9789863668343</v>
      </c>
      <c r="G28" s="43">
        <v>1</v>
      </c>
      <c r="H28" s="48">
        <v>260</v>
      </c>
      <c r="I28" s="27">
        <f t="shared" si="2"/>
        <v>260</v>
      </c>
      <c r="J28" s="37"/>
      <c r="K28" s="37"/>
      <c r="L28" s="37"/>
      <c r="M28" s="43"/>
      <c r="N28" s="38"/>
      <c r="O28" s="38"/>
      <c r="P28" s="39"/>
    </row>
    <row r="29" spans="1:16" s="40" customFormat="1" ht="18" customHeight="1">
      <c r="A29" s="3">
        <v>24</v>
      </c>
      <c r="B29" s="35" t="s">
        <v>23</v>
      </c>
      <c r="C29" s="35" t="s">
        <v>24</v>
      </c>
      <c r="D29" s="35" t="s">
        <v>26</v>
      </c>
      <c r="E29" s="6" t="s">
        <v>125</v>
      </c>
      <c r="F29" s="20">
        <v>4717211027837</v>
      </c>
      <c r="G29" s="43">
        <v>1</v>
      </c>
      <c r="H29" s="48">
        <v>399</v>
      </c>
      <c r="I29" s="27">
        <f t="shared" si="2"/>
        <v>399</v>
      </c>
      <c r="J29" s="37"/>
      <c r="K29" s="37"/>
      <c r="L29" s="37"/>
      <c r="M29" s="43"/>
      <c r="N29" s="38"/>
      <c r="O29" s="38"/>
      <c r="P29" s="39"/>
    </row>
    <row r="30" spans="1:16" s="40" customFormat="1" ht="18" customHeight="1">
      <c r="A30" s="3">
        <v>25</v>
      </c>
      <c r="B30" s="35" t="s">
        <v>27</v>
      </c>
      <c r="C30" s="35" t="s">
        <v>28</v>
      </c>
      <c r="D30" s="35" t="s">
        <v>26</v>
      </c>
      <c r="E30" s="6" t="s">
        <v>125</v>
      </c>
      <c r="F30" s="20">
        <v>4717211029169</v>
      </c>
      <c r="G30" s="43">
        <v>1</v>
      </c>
      <c r="H30" s="48">
        <v>399</v>
      </c>
      <c r="I30" s="27">
        <f t="shared" si="2"/>
        <v>399</v>
      </c>
      <c r="J30" s="37"/>
      <c r="K30" s="37"/>
      <c r="L30" s="37"/>
      <c r="M30" s="43"/>
      <c r="N30" s="38"/>
      <c r="O30" s="38"/>
      <c r="P30" s="39"/>
    </row>
    <row r="31" spans="1:16" s="40" customFormat="1" ht="18" customHeight="1">
      <c r="A31" s="3">
        <v>26</v>
      </c>
      <c r="B31" s="50" t="s">
        <v>29</v>
      </c>
      <c r="C31" s="35" t="s">
        <v>30</v>
      </c>
      <c r="D31" s="35" t="s">
        <v>31</v>
      </c>
      <c r="E31" s="6" t="s">
        <v>125</v>
      </c>
      <c r="F31" s="20">
        <v>9789865581114</v>
      </c>
      <c r="G31" s="43">
        <v>1</v>
      </c>
      <c r="H31" s="48">
        <v>680</v>
      </c>
      <c r="I31" s="48">
        <f t="shared" si="2"/>
        <v>680</v>
      </c>
      <c r="J31" s="6" t="s">
        <v>32</v>
      </c>
      <c r="K31" s="37"/>
      <c r="L31" s="37"/>
      <c r="M31" s="43"/>
      <c r="N31" s="38"/>
      <c r="O31" s="38"/>
      <c r="P31" s="39"/>
    </row>
    <row r="32" spans="1:16" s="40" customFormat="1" ht="18" customHeight="1">
      <c r="A32" s="3">
        <v>27</v>
      </c>
      <c r="B32" s="35" t="s">
        <v>33</v>
      </c>
      <c r="C32" s="35" t="s">
        <v>34</v>
      </c>
      <c r="D32" s="35" t="s">
        <v>25</v>
      </c>
      <c r="E32" s="6" t="s">
        <v>125</v>
      </c>
      <c r="F32" s="20">
        <v>9789575039660</v>
      </c>
      <c r="G32" s="43">
        <v>1</v>
      </c>
      <c r="H32" s="48">
        <v>380</v>
      </c>
      <c r="I32" s="48">
        <f t="shared" si="2"/>
        <v>380</v>
      </c>
      <c r="J32" s="6"/>
      <c r="K32" s="37"/>
      <c r="L32" s="37"/>
      <c r="M32" s="43"/>
      <c r="N32" s="38"/>
      <c r="O32" s="38"/>
      <c r="P32" s="39"/>
    </row>
    <row r="33" spans="1:16" s="40" customFormat="1" ht="18" customHeight="1">
      <c r="A33" s="3">
        <v>28</v>
      </c>
      <c r="B33" s="35" t="s">
        <v>35</v>
      </c>
      <c r="C33" s="35" t="s">
        <v>34</v>
      </c>
      <c r="D33" s="35" t="s">
        <v>25</v>
      </c>
      <c r="E33" s="6" t="s">
        <v>125</v>
      </c>
      <c r="F33" s="20">
        <v>9786263051768</v>
      </c>
      <c r="G33" s="43">
        <v>1</v>
      </c>
      <c r="H33" s="48">
        <v>380</v>
      </c>
      <c r="I33" s="48">
        <f t="shared" si="2"/>
        <v>380</v>
      </c>
      <c r="J33" s="6"/>
      <c r="K33" s="37"/>
      <c r="L33" s="37"/>
      <c r="M33" s="43"/>
      <c r="N33" s="38"/>
      <c r="O33" s="38"/>
      <c r="P33" s="39"/>
    </row>
    <row r="34" spans="1:16" s="40" customFormat="1" ht="18" customHeight="1">
      <c r="A34" s="3">
        <v>29</v>
      </c>
      <c r="B34" s="35" t="s">
        <v>39</v>
      </c>
      <c r="C34" s="35" t="s">
        <v>41</v>
      </c>
      <c r="D34" s="35" t="s">
        <v>40</v>
      </c>
      <c r="E34" s="6" t="s">
        <v>110</v>
      </c>
      <c r="F34" s="20">
        <v>9789573286172</v>
      </c>
      <c r="G34" s="43">
        <v>2</v>
      </c>
      <c r="H34" s="48">
        <v>1200</v>
      </c>
      <c r="I34" s="48">
        <f t="shared" ref="I34:I37" si="3">G34*H34</f>
        <v>2400</v>
      </c>
      <c r="J34" s="6" t="s">
        <v>32</v>
      </c>
      <c r="K34" s="37"/>
      <c r="L34" s="37"/>
      <c r="M34" s="6"/>
      <c r="N34" s="38"/>
      <c r="O34" s="38"/>
      <c r="P34" s="39"/>
    </row>
    <row r="35" spans="1:16">
      <c r="A35" s="3">
        <v>30</v>
      </c>
      <c r="B35" s="1" t="s">
        <v>217</v>
      </c>
      <c r="C35" s="1" t="s">
        <v>60</v>
      </c>
      <c r="D35" s="1" t="s">
        <v>61</v>
      </c>
      <c r="E35" s="6" t="s">
        <v>110</v>
      </c>
      <c r="F35" s="20">
        <v>9789864797547</v>
      </c>
      <c r="G35" s="15">
        <v>1</v>
      </c>
      <c r="H35" s="23">
        <v>1500</v>
      </c>
      <c r="I35" s="23">
        <f t="shared" si="3"/>
        <v>1500</v>
      </c>
      <c r="J35" s="17" t="s">
        <v>32</v>
      </c>
      <c r="K35" s="17"/>
      <c r="L35" s="6"/>
      <c r="M35" s="6"/>
    </row>
    <row r="36" spans="1:16" ht="49.5">
      <c r="A36" s="3">
        <v>31</v>
      </c>
      <c r="B36" s="8" t="s">
        <v>103</v>
      </c>
      <c r="C36" s="52" t="s">
        <v>104</v>
      </c>
      <c r="D36" s="8" t="s">
        <v>105</v>
      </c>
      <c r="E36" s="6" t="s">
        <v>110</v>
      </c>
      <c r="F36" s="20">
        <v>978957658459</v>
      </c>
      <c r="G36" s="3">
        <v>1</v>
      </c>
      <c r="H36" s="26">
        <v>1600</v>
      </c>
      <c r="I36" s="26">
        <f t="shared" si="3"/>
        <v>1600</v>
      </c>
      <c r="J36" s="13" t="s">
        <v>32</v>
      </c>
      <c r="K36" s="36"/>
      <c r="L36" s="6"/>
      <c r="M36" s="2"/>
    </row>
    <row r="37" spans="1:16" ht="49.5">
      <c r="A37" s="3">
        <v>32</v>
      </c>
      <c r="B37" s="52" t="s">
        <v>120</v>
      </c>
      <c r="C37" s="52" t="s">
        <v>104</v>
      </c>
      <c r="D37" s="8" t="s">
        <v>105</v>
      </c>
      <c r="E37" s="6" t="s">
        <v>110</v>
      </c>
      <c r="F37" s="20">
        <v>9789576582257</v>
      </c>
      <c r="G37" s="3">
        <v>1</v>
      </c>
      <c r="H37" s="26">
        <v>1520</v>
      </c>
      <c r="I37" s="26">
        <f t="shared" si="3"/>
        <v>1520</v>
      </c>
      <c r="J37" s="13" t="s">
        <v>32</v>
      </c>
      <c r="K37" s="36"/>
      <c r="L37" s="6"/>
      <c r="M37" s="2"/>
    </row>
    <row r="38" spans="1:16" s="40" customFormat="1" ht="18" customHeight="1">
      <c r="A38" s="3">
        <v>33</v>
      </c>
      <c r="B38" s="35" t="s">
        <v>36</v>
      </c>
      <c r="C38" s="35" t="s">
        <v>37</v>
      </c>
      <c r="D38" s="35" t="s">
        <v>38</v>
      </c>
      <c r="E38" s="6" t="s">
        <v>125</v>
      </c>
      <c r="F38" s="20">
        <v>9789861792231</v>
      </c>
      <c r="G38" s="43">
        <v>1</v>
      </c>
      <c r="H38" s="48">
        <v>250</v>
      </c>
      <c r="I38" s="48">
        <f t="shared" si="2"/>
        <v>250</v>
      </c>
      <c r="J38" s="6"/>
      <c r="K38" s="37"/>
      <c r="L38" s="37"/>
      <c r="M38" s="43"/>
      <c r="N38" s="38"/>
      <c r="O38" s="38"/>
      <c r="P38" s="39"/>
    </row>
    <row r="39" spans="1:16" s="40" customFormat="1" ht="18" customHeight="1">
      <c r="A39" s="3">
        <v>34</v>
      </c>
      <c r="B39" s="8" t="s">
        <v>42</v>
      </c>
      <c r="C39" s="35" t="s">
        <v>37</v>
      </c>
      <c r="D39" s="35" t="s">
        <v>38</v>
      </c>
      <c r="E39" s="6" t="s">
        <v>125</v>
      </c>
      <c r="F39" s="20">
        <v>9789861790725</v>
      </c>
      <c r="G39" s="43">
        <v>1</v>
      </c>
      <c r="H39" s="48">
        <v>250</v>
      </c>
      <c r="I39" s="48">
        <f t="shared" si="2"/>
        <v>250</v>
      </c>
      <c r="J39" s="21"/>
      <c r="K39" s="37"/>
      <c r="L39" s="37"/>
      <c r="M39" s="6"/>
      <c r="N39" s="38"/>
      <c r="O39" s="38"/>
      <c r="P39" s="39"/>
    </row>
    <row r="40" spans="1:16" s="40" customFormat="1" ht="18" customHeight="1">
      <c r="A40" s="3">
        <v>35</v>
      </c>
      <c r="B40" s="8" t="s">
        <v>43</v>
      </c>
      <c r="C40" s="35" t="s">
        <v>37</v>
      </c>
      <c r="D40" s="35" t="s">
        <v>38</v>
      </c>
      <c r="E40" s="6" t="s">
        <v>125</v>
      </c>
      <c r="F40" s="20">
        <v>9789861791449</v>
      </c>
      <c r="G40" s="43">
        <v>1</v>
      </c>
      <c r="H40" s="48">
        <v>250</v>
      </c>
      <c r="I40" s="48">
        <f t="shared" si="2"/>
        <v>250</v>
      </c>
      <c r="J40" s="21"/>
      <c r="K40" s="37"/>
      <c r="L40" s="37"/>
      <c r="M40" s="6"/>
      <c r="N40" s="38"/>
      <c r="O40" s="38"/>
      <c r="P40" s="39"/>
    </row>
    <row r="41" spans="1:16" s="40" customFormat="1" ht="18" customHeight="1">
      <c r="A41" s="3">
        <v>36</v>
      </c>
      <c r="B41" s="8" t="s">
        <v>44</v>
      </c>
      <c r="C41" s="35" t="s">
        <v>37</v>
      </c>
      <c r="D41" s="35" t="s">
        <v>38</v>
      </c>
      <c r="E41" s="6" t="s">
        <v>125</v>
      </c>
      <c r="F41" s="20">
        <v>9789861792088</v>
      </c>
      <c r="G41" s="43">
        <v>1</v>
      </c>
      <c r="H41" s="48">
        <v>250</v>
      </c>
      <c r="I41" s="48">
        <f t="shared" si="2"/>
        <v>250</v>
      </c>
      <c r="J41" s="13"/>
      <c r="K41" s="37"/>
      <c r="L41" s="37"/>
      <c r="M41" s="43"/>
      <c r="N41" s="38"/>
      <c r="O41" s="38"/>
      <c r="P41" s="39"/>
    </row>
    <row r="42" spans="1:16" s="40" customFormat="1" ht="18" customHeight="1">
      <c r="A42" s="3">
        <v>37</v>
      </c>
      <c r="B42" s="8" t="s">
        <v>45</v>
      </c>
      <c r="C42" s="35" t="s">
        <v>37</v>
      </c>
      <c r="D42" s="35" t="s">
        <v>38</v>
      </c>
      <c r="E42" s="6" t="s">
        <v>125</v>
      </c>
      <c r="F42" s="20">
        <v>9789861792477</v>
      </c>
      <c r="G42" s="43">
        <v>1</v>
      </c>
      <c r="H42" s="48">
        <v>250</v>
      </c>
      <c r="I42" s="48">
        <f t="shared" si="2"/>
        <v>250</v>
      </c>
      <c r="J42" s="13"/>
      <c r="K42" s="37"/>
      <c r="L42" s="37"/>
      <c r="M42" s="43"/>
      <c r="N42" s="38"/>
      <c r="O42" s="38"/>
      <c r="P42" s="39"/>
    </row>
    <row r="43" spans="1:16" s="40" customFormat="1" ht="18" customHeight="1">
      <c r="A43" s="3">
        <v>38</v>
      </c>
      <c r="B43" s="8" t="s">
        <v>46</v>
      </c>
      <c r="C43" s="35" t="s">
        <v>37</v>
      </c>
      <c r="D43" s="35" t="s">
        <v>38</v>
      </c>
      <c r="E43" s="6" t="s">
        <v>125</v>
      </c>
      <c r="F43" s="20">
        <v>9789861796574</v>
      </c>
      <c r="G43" s="43">
        <v>1</v>
      </c>
      <c r="H43" s="48">
        <v>280</v>
      </c>
      <c r="I43" s="48">
        <f t="shared" si="2"/>
        <v>280</v>
      </c>
      <c r="J43" s="13"/>
      <c r="K43" s="37"/>
      <c r="L43" s="37"/>
      <c r="M43" s="43"/>
      <c r="N43" s="38"/>
      <c r="O43" s="38"/>
      <c r="P43" s="39"/>
    </row>
    <row r="44" spans="1:16">
      <c r="A44" s="3">
        <v>39</v>
      </c>
      <c r="B44" s="1" t="s">
        <v>47</v>
      </c>
      <c r="C44" s="35" t="s">
        <v>37</v>
      </c>
      <c r="D44" s="35" t="s">
        <v>38</v>
      </c>
      <c r="E44" s="6" t="s">
        <v>125</v>
      </c>
      <c r="F44" s="20">
        <v>9789861796925</v>
      </c>
      <c r="G44" s="15">
        <v>1</v>
      </c>
      <c r="H44" s="23">
        <v>290</v>
      </c>
      <c r="I44" s="48">
        <f t="shared" si="2"/>
        <v>290</v>
      </c>
      <c r="J44" s="44"/>
      <c r="K44" s="17"/>
      <c r="L44" s="6"/>
      <c r="M44" s="6"/>
    </row>
    <row r="45" spans="1:16">
      <c r="A45" s="3">
        <v>40</v>
      </c>
      <c r="B45" s="1" t="s">
        <v>48</v>
      </c>
      <c r="C45" s="35" t="s">
        <v>37</v>
      </c>
      <c r="D45" s="35" t="s">
        <v>38</v>
      </c>
      <c r="E45" s="6" t="s">
        <v>125</v>
      </c>
      <c r="F45" s="20">
        <v>9789861795935</v>
      </c>
      <c r="G45" s="15">
        <v>1</v>
      </c>
      <c r="H45" s="23">
        <v>250</v>
      </c>
      <c r="I45" s="48">
        <f t="shared" si="2"/>
        <v>250</v>
      </c>
      <c r="J45" s="44"/>
      <c r="K45" s="17"/>
      <c r="L45" s="6"/>
      <c r="M45" s="6"/>
    </row>
    <row r="46" spans="1:16">
      <c r="A46" s="3">
        <v>41</v>
      </c>
      <c r="B46" s="1" t="s">
        <v>49</v>
      </c>
      <c r="C46" s="35" t="s">
        <v>37</v>
      </c>
      <c r="D46" s="35" t="s">
        <v>38</v>
      </c>
      <c r="E46" s="6" t="s">
        <v>125</v>
      </c>
      <c r="F46" s="20">
        <v>9789861796826</v>
      </c>
      <c r="G46" s="15">
        <v>1</v>
      </c>
      <c r="H46" s="23">
        <v>260</v>
      </c>
      <c r="I46" s="48">
        <f t="shared" si="2"/>
        <v>260</v>
      </c>
      <c r="J46" s="44"/>
      <c r="K46" s="17"/>
      <c r="L46" s="6"/>
      <c r="M46" s="6"/>
    </row>
    <row r="47" spans="1:16">
      <c r="A47" s="3">
        <v>42</v>
      </c>
      <c r="B47" s="1" t="s">
        <v>50</v>
      </c>
      <c r="C47" s="35" t="s">
        <v>37</v>
      </c>
      <c r="D47" s="35" t="s">
        <v>38</v>
      </c>
      <c r="E47" s="6" t="s">
        <v>125</v>
      </c>
      <c r="F47" s="20">
        <v>9789861793689</v>
      </c>
      <c r="G47" s="15">
        <v>1</v>
      </c>
      <c r="H47" s="23">
        <v>280</v>
      </c>
      <c r="I47" s="48">
        <f t="shared" si="2"/>
        <v>280</v>
      </c>
      <c r="J47" s="44"/>
      <c r="K47" s="17"/>
      <c r="L47" s="6"/>
      <c r="M47" s="6"/>
    </row>
    <row r="48" spans="1:16">
      <c r="A48" s="3">
        <v>43</v>
      </c>
      <c r="B48" s="1" t="s">
        <v>51</v>
      </c>
      <c r="C48" s="35" t="s">
        <v>37</v>
      </c>
      <c r="D48" s="35" t="s">
        <v>38</v>
      </c>
      <c r="E48" s="6" t="s">
        <v>125</v>
      </c>
      <c r="F48" s="20">
        <v>9789861792910</v>
      </c>
      <c r="G48" s="15">
        <v>1</v>
      </c>
      <c r="H48" s="23">
        <v>270</v>
      </c>
      <c r="I48" s="48">
        <f t="shared" si="2"/>
        <v>270</v>
      </c>
      <c r="J48" s="44"/>
      <c r="K48" s="17"/>
      <c r="L48" s="6"/>
      <c r="M48" s="6"/>
    </row>
    <row r="49" spans="1:13">
      <c r="A49" s="3">
        <v>44</v>
      </c>
      <c r="B49" s="45" t="s">
        <v>52</v>
      </c>
      <c r="C49" s="35" t="s">
        <v>37</v>
      </c>
      <c r="D49" s="35" t="s">
        <v>38</v>
      </c>
      <c r="E49" s="6" t="s">
        <v>125</v>
      </c>
      <c r="F49" s="20">
        <v>9789861793955</v>
      </c>
      <c r="G49" s="15">
        <v>1</v>
      </c>
      <c r="H49" s="23">
        <v>270</v>
      </c>
      <c r="I49" s="48">
        <f t="shared" si="2"/>
        <v>270</v>
      </c>
      <c r="J49" s="44"/>
      <c r="K49" s="17"/>
      <c r="L49" s="6"/>
      <c r="M49" s="6"/>
    </row>
    <row r="50" spans="1:13">
      <c r="A50" s="3">
        <v>45</v>
      </c>
      <c r="B50" s="1" t="s">
        <v>53</v>
      </c>
      <c r="C50" s="1" t="s">
        <v>54</v>
      </c>
      <c r="D50" s="1" t="s">
        <v>55</v>
      </c>
      <c r="E50" s="6" t="s">
        <v>125</v>
      </c>
      <c r="F50" s="20">
        <v>9789573285861</v>
      </c>
      <c r="G50" s="15">
        <v>1</v>
      </c>
      <c r="H50" s="23">
        <v>299</v>
      </c>
      <c r="I50" s="74">
        <f t="shared" si="2"/>
        <v>299</v>
      </c>
      <c r="J50" s="17"/>
      <c r="K50" s="17"/>
      <c r="L50" s="6"/>
      <c r="M50" s="6"/>
    </row>
    <row r="51" spans="1:13" s="31" customFormat="1" ht="33">
      <c r="A51" s="3">
        <v>46</v>
      </c>
      <c r="B51" s="70" t="s">
        <v>168</v>
      </c>
      <c r="C51" s="68" t="s">
        <v>169</v>
      </c>
      <c r="D51" s="32" t="s">
        <v>170</v>
      </c>
      <c r="E51" s="6" t="s">
        <v>110</v>
      </c>
      <c r="F51" s="32" t="s">
        <v>171</v>
      </c>
      <c r="G51" s="32" t="s">
        <v>172</v>
      </c>
      <c r="H51" s="26">
        <v>2000</v>
      </c>
      <c r="I51" s="23">
        <f t="shared" ref="I51" si="4">G51*H51</f>
        <v>2000</v>
      </c>
      <c r="J51" s="3" t="s">
        <v>32</v>
      </c>
      <c r="K51" s="3"/>
      <c r="L51" s="6"/>
      <c r="M51" s="29"/>
    </row>
    <row r="52" spans="1:13" ht="33">
      <c r="A52" s="3">
        <v>47</v>
      </c>
      <c r="B52" s="1" t="s">
        <v>56</v>
      </c>
      <c r="C52" s="51" t="s">
        <v>58</v>
      </c>
      <c r="D52" s="1" t="s">
        <v>26</v>
      </c>
      <c r="E52" s="6" t="s">
        <v>125</v>
      </c>
      <c r="F52" s="20">
        <v>9789862419908</v>
      </c>
      <c r="G52" s="15">
        <v>1</v>
      </c>
      <c r="H52" s="23">
        <v>350</v>
      </c>
      <c r="I52" s="74">
        <f t="shared" si="2"/>
        <v>350</v>
      </c>
      <c r="J52" s="17"/>
      <c r="K52" s="17"/>
      <c r="L52" s="6"/>
      <c r="M52" s="6"/>
    </row>
    <row r="53" spans="1:13" ht="33">
      <c r="A53" s="3">
        <v>48</v>
      </c>
      <c r="B53" s="1" t="s">
        <v>57</v>
      </c>
      <c r="C53" s="51" t="s">
        <v>58</v>
      </c>
      <c r="D53" s="1" t="s">
        <v>26</v>
      </c>
      <c r="E53" s="6" t="s">
        <v>125</v>
      </c>
      <c r="F53" s="20">
        <v>9789862419946</v>
      </c>
      <c r="G53" s="15">
        <v>1</v>
      </c>
      <c r="H53" s="23">
        <v>360</v>
      </c>
      <c r="I53" s="74">
        <f t="shared" si="2"/>
        <v>360</v>
      </c>
      <c r="J53" s="17"/>
      <c r="K53" s="17"/>
      <c r="L53" s="6"/>
      <c r="M53" s="6"/>
    </row>
    <row r="54" spans="1:13" ht="33">
      <c r="A54" s="3">
        <v>49</v>
      </c>
      <c r="B54" s="1" t="s">
        <v>59</v>
      </c>
      <c r="C54" s="51" t="s">
        <v>58</v>
      </c>
      <c r="D54" s="1" t="s">
        <v>26</v>
      </c>
      <c r="E54" s="6" t="s">
        <v>125</v>
      </c>
      <c r="F54" s="20">
        <v>9789862419939</v>
      </c>
      <c r="G54" s="15">
        <v>1</v>
      </c>
      <c r="H54" s="23">
        <v>360</v>
      </c>
      <c r="I54" s="74">
        <f t="shared" si="2"/>
        <v>360</v>
      </c>
      <c r="J54" s="17"/>
      <c r="K54" s="17"/>
      <c r="L54" s="6"/>
      <c r="M54" s="6"/>
    </row>
    <row r="55" spans="1:13" ht="33">
      <c r="A55" s="3">
        <v>50</v>
      </c>
      <c r="B55" s="1" t="s">
        <v>62</v>
      </c>
      <c r="C55" s="51" t="s">
        <v>63</v>
      </c>
      <c r="D55" s="1" t="s">
        <v>64</v>
      </c>
      <c r="E55" s="6" t="s">
        <v>125</v>
      </c>
      <c r="F55" s="20">
        <v>9789575037338</v>
      </c>
      <c r="G55" s="6">
        <v>1</v>
      </c>
      <c r="H55" s="23">
        <v>300</v>
      </c>
      <c r="I55" s="23">
        <f t="shared" si="2"/>
        <v>300</v>
      </c>
      <c r="J55" s="44"/>
      <c r="K55" s="17"/>
      <c r="L55" s="6"/>
      <c r="M55" s="23"/>
    </row>
    <row r="56" spans="1:13">
      <c r="A56" s="3">
        <v>51</v>
      </c>
      <c r="B56" s="1" t="s">
        <v>65</v>
      </c>
      <c r="C56" s="51" t="s">
        <v>66</v>
      </c>
      <c r="D56" s="1" t="s">
        <v>67</v>
      </c>
      <c r="E56" s="6" t="s">
        <v>125</v>
      </c>
      <c r="F56" s="20">
        <v>9789863596356</v>
      </c>
      <c r="G56" s="6">
        <v>2</v>
      </c>
      <c r="H56" s="23">
        <v>300</v>
      </c>
      <c r="I56" s="23">
        <f t="shared" si="2"/>
        <v>600</v>
      </c>
      <c r="J56" s="44"/>
      <c r="K56" s="17"/>
      <c r="L56" s="6"/>
      <c r="M56" s="23"/>
    </row>
    <row r="57" spans="1:13" ht="33">
      <c r="A57" s="3">
        <v>52</v>
      </c>
      <c r="B57" s="51" t="s">
        <v>68</v>
      </c>
      <c r="C57" s="1" t="s">
        <v>69</v>
      </c>
      <c r="D57" s="1" t="s">
        <v>70</v>
      </c>
      <c r="E57" s="6" t="s">
        <v>125</v>
      </c>
      <c r="F57" s="20">
        <v>9789869405591</v>
      </c>
      <c r="G57" s="6">
        <v>1</v>
      </c>
      <c r="H57" s="23">
        <v>399</v>
      </c>
      <c r="I57" s="23">
        <f t="shared" si="2"/>
        <v>399</v>
      </c>
      <c r="J57" s="17"/>
      <c r="K57" s="17"/>
      <c r="L57" s="6"/>
      <c r="M57" s="6"/>
    </row>
    <row r="58" spans="1:13">
      <c r="A58" s="3">
        <v>53</v>
      </c>
      <c r="B58" s="1" t="s">
        <v>218</v>
      </c>
      <c r="C58" s="1" t="s">
        <v>71</v>
      </c>
      <c r="D58" s="1" t="s">
        <v>72</v>
      </c>
      <c r="E58" s="6" t="s">
        <v>125</v>
      </c>
      <c r="F58" s="20">
        <v>9789861334714</v>
      </c>
      <c r="G58" s="6">
        <v>1</v>
      </c>
      <c r="H58" s="23">
        <v>300</v>
      </c>
      <c r="I58" s="23">
        <f t="shared" si="2"/>
        <v>300</v>
      </c>
      <c r="J58" s="17"/>
      <c r="K58" s="17"/>
      <c r="L58" s="6"/>
      <c r="M58" s="6"/>
    </row>
    <row r="59" spans="1:13">
      <c r="A59" s="3">
        <v>54</v>
      </c>
      <c r="B59" s="1" t="s">
        <v>73</v>
      </c>
      <c r="C59" s="1" t="s">
        <v>71</v>
      </c>
      <c r="D59" s="1" t="s">
        <v>72</v>
      </c>
      <c r="E59" s="6" t="s">
        <v>125</v>
      </c>
      <c r="F59" s="20">
        <v>9789861334868</v>
      </c>
      <c r="G59" s="6">
        <v>1</v>
      </c>
      <c r="H59" s="23">
        <v>310</v>
      </c>
      <c r="I59" s="23">
        <f t="shared" si="2"/>
        <v>310</v>
      </c>
      <c r="J59" s="17"/>
      <c r="K59" s="17"/>
      <c r="L59" s="6"/>
      <c r="M59" s="6"/>
    </row>
    <row r="60" spans="1:13">
      <c r="A60" s="3">
        <v>55</v>
      </c>
      <c r="B60" s="1" t="s">
        <v>74</v>
      </c>
      <c r="C60" s="1" t="s">
        <v>71</v>
      </c>
      <c r="D60" s="1" t="s">
        <v>72</v>
      </c>
      <c r="E60" s="6" t="s">
        <v>125</v>
      </c>
      <c r="F60" s="20">
        <v>9789861334967</v>
      </c>
      <c r="G60" s="6">
        <v>1</v>
      </c>
      <c r="H60" s="23">
        <v>320</v>
      </c>
      <c r="I60" s="23">
        <f t="shared" si="2"/>
        <v>320</v>
      </c>
      <c r="J60" s="44"/>
      <c r="K60" s="17"/>
      <c r="L60" s="6"/>
      <c r="M60" s="6"/>
    </row>
    <row r="61" spans="1:13">
      <c r="A61" s="3">
        <v>56</v>
      </c>
      <c r="B61" s="1" t="s">
        <v>75</v>
      </c>
      <c r="C61" s="1" t="s">
        <v>71</v>
      </c>
      <c r="D61" s="1" t="s">
        <v>72</v>
      </c>
      <c r="E61" s="6" t="s">
        <v>125</v>
      </c>
      <c r="F61" s="20">
        <v>9789861335452</v>
      </c>
      <c r="G61" s="6">
        <v>1</v>
      </c>
      <c r="H61" s="23">
        <v>330</v>
      </c>
      <c r="I61" s="23">
        <f t="shared" si="2"/>
        <v>330</v>
      </c>
      <c r="J61" s="17"/>
      <c r="K61" s="17"/>
      <c r="L61" s="6"/>
      <c r="M61" s="6"/>
    </row>
    <row r="62" spans="1:13">
      <c r="A62" s="3">
        <v>57</v>
      </c>
      <c r="B62" s="1" t="s">
        <v>76</v>
      </c>
      <c r="C62" s="1" t="s">
        <v>71</v>
      </c>
      <c r="D62" s="1" t="s">
        <v>72</v>
      </c>
      <c r="E62" s="6" t="s">
        <v>125</v>
      </c>
      <c r="F62" s="20">
        <v>9789861335759</v>
      </c>
      <c r="G62" s="6">
        <v>1</v>
      </c>
      <c r="H62" s="23">
        <v>330</v>
      </c>
      <c r="I62" s="23">
        <f t="shared" si="2"/>
        <v>330</v>
      </c>
      <c r="J62" s="44"/>
      <c r="K62" s="17"/>
      <c r="L62" s="6"/>
      <c r="M62" s="6"/>
    </row>
    <row r="63" spans="1:13" ht="33">
      <c r="A63" s="3">
        <v>58</v>
      </c>
      <c r="B63" s="52" t="s">
        <v>77</v>
      </c>
      <c r="C63" s="52" t="s">
        <v>78</v>
      </c>
      <c r="D63" s="8" t="s">
        <v>79</v>
      </c>
      <c r="E63" s="6" t="s">
        <v>125</v>
      </c>
      <c r="F63" s="20">
        <v>9789861373010</v>
      </c>
      <c r="G63" s="2">
        <v>1</v>
      </c>
      <c r="H63" s="23">
        <v>300</v>
      </c>
      <c r="I63" s="23">
        <f t="shared" si="2"/>
        <v>300</v>
      </c>
      <c r="J63" s="14"/>
      <c r="K63" s="36"/>
      <c r="L63" s="6"/>
      <c r="M63" s="6"/>
    </row>
    <row r="64" spans="1:13" ht="33">
      <c r="A64" s="3">
        <v>59</v>
      </c>
      <c r="B64" s="53" t="s">
        <v>100</v>
      </c>
      <c r="C64" s="10" t="s">
        <v>101</v>
      </c>
      <c r="D64" s="10" t="s">
        <v>102</v>
      </c>
      <c r="E64" s="6" t="s">
        <v>125</v>
      </c>
      <c r="F64" s="20">
        <v>9789864798865</v>
      </c>
      <c r="G64" s="15">
        <v>1</v>
      </c>
      <c r="H64" s="28">
        <v>6000</v>
      </c>
      <c r="I64" s="23">
        <f t="shared" si="2"/>
        <v>6000</v>
      </c>
      <c r="J64" s="13" t="s">
        <v>106</v>
      </c>
      <c r="K64" s="36"/>
      <c r="L64" s="6"/>
      <c r="M64" s="16"/>
    </row>
    <row r="65" spans="1:13" ht="33">
      <c r="A65" s="3">
        <v>60</v>
      </c>
      <c r="B65" s="52" t="s">
        <v>121</v>
      </c>
      <c r="C65" s="52" t="s">
        <v>122</v>
      </c>
      <c r="D65" s="8" t="s">
        <v>123</v>
      </c>
      <c r="E65" s="6" t="s">
        <v>125</v>
      </c>
      <c r="F65" s="20">
        <v>4711148251181</v>
      </c>
      <c r="G65" s="3">
        <v>1</v>
      </c>
      <c r="H65" s="26">
        <v>599</v>
      </c>
      <c r="I65" s="26">
        <f t="shared" si="2"/>
        <v>599</v>
      </c>
      <c r="J65" s="13" t="s">
        <v>32</v>
      </c>
      <c r="K65" s="36"/>
      <c r="L65" s="6"/>
      <c r="M65" s="2"/>
    </row>
    <row r="66" spans="1:13">
      <c r="A66" s="3">
        <v>61</v>
      </c>
      <c r="B66" s="1" t="s">
        <v>129</v>
      </c>
      <c r="C66" s="1" t="s">
        <v>130</v>
      </c>
      <c r="D66" s="1" t="s">
        <v>131</v>
      </c>
      <c r="E66" s="6" t="s">
        <v>125</v>
      </c>
      <c r="F66" s="20">
        <v>9789869957939</v>
      </c>
      <c r="G66" s="6">
        <v>1</v>
      </c>
      <c r="H66" s="23">
        <v>260</v>
      </c>
      <c r="I66" s="23">
        <f t="shared" si="2"/>
        <v>260</v>
      </c>
      <c r="J66" s="6"/>
      <c r="K66" s="36"/>
      <c r="L66" s="6"/>
      <c r="M66" s="6"/>
    </row>
    <row r="67" spans="1:13">
      <c r="A67" s="3">
        <v>62</v>
      </c>
      <c r="B67" s="1" t="s">
        <v>132</v>
      </c>
      <c r="C67" s="1" t="s">
        <v>130</v>
      </c>
      <c r="D67" s="1" t="s">
        <v>131</v>
      </c>
      <c r="E67" s="6" t="s">
        <v>125</v>
      </c>
      <c r="F67" s="24">
        <v>9789863196044</v>
      </c>
      <c r="G67" s="6">
        <v>1</v>
      </c>
      <c r="H67" s="23">
        <v>260</v>
      </c>
      <c r="I67" s="23">
        <f t="shared" si="2"/>
        <v>260</v>
      </c>
      <c r="J67" s="6"/>
      <c r="K67" s="36"/>
      <c r="L67" s="6"/>
      <c r="M67" s="6"/>
    </row>
    <row r="68" spans="1:13" ht="66">
      <c r="A68" s="3">
        <v>63</v>
      </c>
      <c r="B68" s="51" t="s">
        <v>133</v>
      </c>
      <c r="C68" s="1" t="s">
        <v>134</v>
      </c>
      <c r="D68" s="54" t="s">
        <v>135</v>
      </c>
      <c r="E68" s="6" t="s">
        <v>125</v>
      </c>
      <c r="F68" s="55">
        <v>9789863713098</v>
      </c>
      <c r="G68" s="6">
        <v>1</v>
      </c>
      <c r="H68" s="23">
        <v>320</v>
      </c>
      <c r="I68" s="23">
        <f t="shared" si="2"/>
        <v>320</v>
      </c>
      <c r="J68" s="6"/>
      <c r="K68" s="36"/>
      <c r="L68" s="6"/>
      <c r="M68" s="6"/>
    </row>
    <row r="69" spans="1:13">
      <c r="A69" s="3">
        <v>64</v>
      </c>
      <c r="B69" s="1" t="s">
        <v>136</v>
      </c>
      <c r="C69" s="1" t="s">
        <v>137</v>
      </c>
      <c r="D69" s="19" t="s">
        <v>138</v>
      </c>
      <c r="E69" s="6" t="s">
        <v>125</v>
      </c>
      <c r="F69" s="24">
        <v>9789864439089</v>
      </c>
      <c r="G69" s="6">
        <v>1</v>
      </c>
      <c r="H69" s="23">
        <v>1500</v>
      </c>
      <c r="I69" s="23">
        <f t="shared" si="2"/>
        <v>1500</v>
      </c>
      <c r="J69" s="6" t="s">
        <v>139</v>
      </c>
      <c r="K69" s="36"/>
      <c r="L69" s="6"/>
      <c r="M69" s="6"/>
    </row>
    <row r="70" spans="1:13" ht="33">
      <c r="A70" s="3">
        <v>65</v>
      </c>
      <c r="B70" s="1" t="s">
        <v>140</v>
      </c>
      <c r="C70" s="1" t="s">
        <v>141</v>
      </c>
      <c r="D70" s="56" t="s">
        <v>142</v>
      </c>
      <c r="E70" s="6" t="s">
        <v>125</v>
      </c>
      <c r="F70" s="55">
        <v>9789869483735</v>
      </c>
      <c r="G70" s="6">
        <v>1</v>
      </c>
      <c r="H70" s="23">
        <v>299</v>
      </c>
      <c r="I70" s="23">
        <f t="shared" si="2"/>
        <v>299</v>
      </c>
      <c r="J70" s="6"/>
      <c r="K70" s="36"/>
      <c r="L70" s="6"/>
      <c r="M70" s="6"/>
    </row>
    <row r="71" spans="1:13" ht="33">
      <c r="A71" s="3">
        <v>66</v>
      </c>
      <c r="B71" s="1" t="s">
        <v>143</v>
      </c>
      <c r="C71" s="1" t="s">
        <v>141</v>
      </c>
      <c r="D71" s="56" t="s">
        <v>144</v>
      </c>
      <c r="E71" s="6" t="s">
        <v>125</v>
      </c>
      <c r="F71" s="55">
        <v>9789860653984</v>
      </c>
      <c r="G71" s="6">
        <v>1</v>
      </c>
      <c r="H71" s="23">
        <v>280</v>
      </c>
      <c r="I71" s="23">
        <f t="shared" si="2"/>
        <v>280</v>
      </c>
      <c r="J71" s="6"/>
      <c r="K71" s="36"/>
      <c r="L71" s="6"/>
      <c r="M71" s="6"/>
    </row>
    <row r="72" spans="1:13" ht="19.149999999999999" customHeight="1">
      <c r="A72" s="3">
        <v>67</v>
      </c>
      <c r="B72" s="1" t="s">
        <v>145</v>
      </c>
      <c r="C72" s="1" t="s">
        <v>146</v>
      </c>
      <c r="D72" s="19" t="s">
        <v>147</v>
      </c>
      <c r="E72" s="6" t="s">
        <v>125</v>
      </c>
      <c r="F72" s="24">
        <v>9789862034453</v>
      </c>
      <c r="G72" s="6">
        <v>1</v>
      </c>
      <c r="H72" s="23">
        <v>280</v>
      </c>
      <c r="I72" s="23">
        <f t="shared" si="2"/>
        <v>280</v>
      </c>
      <c r="J72" s="6"/>
      <c r="K72" s="36"/>
      <c r="L72" s="6"/>
      <c r="M72" s="6"/>
    </row>
    <row r="73" spans="1:13">
      <c r="A73" s="3">
        <v>68</v>
      </c>
      <c r="B73" s="1" t="s">
        <v>148</v>
      </c>
      <c r="C73" s="58" t="s">
        <v>149</v>
      </c>
      <c r="D73" s="19" t="s">
        <v>150</v>
      </c>
      <c r="E73" s="6" t="s">
        <v>125</v>
      </c>
      <c r="F73" s="24">
        <v>9789864794164</v>
      </c>
      <c r="G73" s="6">
        <v>1</v>
      </c>
      <c r="H73" s="23">
        <v>350</v>
      </c>
      <c r="I73" s="23">
        <f t="shared" si="2"/>
        <v>350</v>
      </c>
      <c r="J73" s="6"/>
      <c r="K73" s="36"/>
      <c r="L73" s="6"/>
      <c r="M73" s="6"/>
    </row>
    <row r="74" spans="1:13" ht="33">
      <c r="A74" s="3">
        <v>69</v>
      </c>
      <c r="B74" s="1" t="s">
        <v>151</v>
      </c>
      <c r="C74" s="59" t="s">
        <v>152</v>
      </c>
      <c r="D74" s="57" t="s">
        <v>153</v>
      </c>
      <c r="E74" s="6" t="s">
        <v>125</v>
      </c>
      <c r="F74" s="55">
        <v>9789571076560</v>
      </c>
      <c r="G74" s="6">
        <v>1</v>
      </c>
      <c r="H74" s="23">
        <v>250</v>
      </c>
      <c r="I74" s="23">
        <f t="shared" si="2"/>
        <v>250</v>
      </c>
      <c r="J74" s="6"/>
      <c r="K74" s="36"/>
      <c r="L74" s="6"/>
      <c r="M74" s="6"/>
    </row>
    <row r="75" spans="1:13" ht="33">
      <c r="A75" s="3">
        <v>70</v>
      </c>
      <c r="B75" s="1" t="s">
        <v>154</v>
      </c>
      <c r="C75" s="59" t="s">
        <v>152</v>
      </c>
      <c r="D75" s="57" t="s">
        <v>153</v>
      </c>
      <c r="E75" s="6" t="s">
        <v>125</v>
      </c>
      <c r="F75" s="55">
        <v>9789571076577</v>
      </c>
      <c r="G75" s="6">
        <v>1</v>
      </c>
      <c r="H75" s="23">
        <v>250</v>
      </c>
      <c r="I75" s="23">
        <f t="shared" si="2"/>
        <v>250</v>
      </c>
      <c r="J75" s="6"/>
      <c r="K75" s="36"/>
      <c r="L75" s="6"/>
      <c r="M75" s="6"/>
    </row>
    <row r="76" spans="1:13" ht="33">
      <c r="A76" s="3">
        <v>71</v>
      </c>
      <c r="B76" s="1" t="s">
        <v>155</v>
      </c>
      <c r="C76" s="59" t="s">
        <v>152</v>
      </c>
      <c r="D76" s="57" t="s">
        <v>153</v>
      </c>
      <c r="E76" s="6" t="s">
        <v>125</v>
      </c>
      <c r="F76" s="24">
        <v>9789571076744</v>
      </c>
      <c r="G76" s="6">
        <v>1</v>
      </c>
      <c r="H76" s="23">
        <v>250</v>
      </c>
      <c r="I76" s="23">
        <f t="shared" si="2"/>
        <v>250</v>
      </c>
      <c r="J76" s="6"/>
      <c r="K76" s="36"/>
      <c r="L76" s="6"/>
      <c r="M76" s="6"/>
    </row>
    <row r="77" spans="1:13" ht="33">
      <c r="A77" s="3">
        <v>72</v>
      </c>
      <c r="B77" s="1" t="s">
        <v>156</v>
      </c>
      <c r="C77" s="59" t="s">
        <v>152</v>
      </c>
      <c r="D77" s="57" t="s">
        <v>153</v>
      </c>
      <c r="E77" s="6" t="s">
        <v>125</v>
      </c>
      <c r="F77" s="24">
        <v>9789571076751</v>
      </c>
      <c r="G77" s="6">
        <v>1</v>
      </c>
      <c r="H77" s="23">
        <v>250</v>
      </c>
      <c r="I77" s="23">
        <f t="shared" si="2"/>
        <v>250</v>
      </c>
      <c r="J77" s="6"/>
      <c r="K77" s="36"/>
      <c r="L77" s="6"/>
      <c r="M77" s="6"/>
    </row>
    <row r="78" spans="1:13" ht="33">
      <c r="A78" s="3">
        <v>73</v>
      </c>
      <c r="B78" s="51" t="s">
        <v>157</v>
      </c>
      <c r="C78" s="59" t="s">
        <v>158</v>
      </c>
      <c r="D78" s="6" t="s">
        <v>159</v>
      </c>
      <c r="E78" s="6" t="s">
        <v>125</v>
      </c>
      <c r="F78" s="20">
        <v>9789869528498</v>
      </c>
      <c r="G78" s="6">
        <v>1</v>
      </c>
      <c r="H78" s="23">
        <v>260</v>
      </c>
      <c r="I78" s="23">
        <f t="shared" si="2"/>
        <v>260</v>
      </c>
      <c r="J78" s="6"/>
      <c r="K78" s="36"/>
      <c r="L78" s="6"/>
      <c r="M78" s="6"/>
    </row>
    <row r="79" spans="1:13">
      <c r="A79" s="3">
        <v>74</v>
      </c>
      <c r="B79" s="51" t="s">
        <v>160</v>
      </c>
      <c r="C79" s="58" t="s">
        <v>161</v>
      </c>
      <c r="D79" s="6" t="s">
        <v>162</v>
      </c>
      <c r="E79" s="6" t="s">
        <v>125</v>
      </c>
      <c r="F79" s="20">
        <v>9789573337201</v>
      </c>
      <c r="G79" s="6">
        <v>1</v>
      </c>
      <c r="H79" s="23">
        <v>450</v>
      </c>
      <c r="I79" s="23">
        <f t="shared" si="2"/>
        <v>450</v>
      </c>
      <c r="J79" s="6"/>
      <c r="K79" s="36"/>
      <c r="L79" s="6"/>
      <c r="M79" s="6"/>
    </row>
    <row r="80" spans="1:13">
      <c r="A80" s="3">
        <v>75</v>
      </c>
      <c r="B80" s="51" t="s">
        <v>165</v>
      </c>
      <c r="C80" s="58" t="s">
        <v>163</v>
      </c>
      <c r="D80" s="6" t="s">
        <v>164</v>
      </c>
      <c r="E80" s="6" t="s">
        <v>125</v>
      </c>
      <c r="F80" s="20">
        <v>9789573334767</v>
      </c>
      <c r="G80" s="6">
        <v>1</v>
      </c>
      <c r="H80" s="23">
        <v>260</v>
      </c>
      <c r="I80" s="23">
        <f t="shared" si="2"/>
        <v>260</v>
      </c>
      <c r="J80" s="6"/>
      <c r="K80" s="36"/>
      <c r="L80" s="6"/>
      <c r="M80" s="6"/>
    </row>
    <row r="81" spans="1:13">
      <c r="A81" s="3">
        <v>76</v>
      </c>
      <c r="B81" s="1" t="s">
        <v>166</v>
      </c>
      <c r="C81" s="58" t="s">
        <v>163</v>
      </c>
      <c r="D81" s="6" t="s">
        <v>164</v>
      </c>
      <c r="E81" s="6" t="s">
        <v>125</v>
      </c>
      <c r="F81" s="20">
        <v>9789573332428</v>
      </c>
      <c r="G81" s="6">
        <v>1</v>
      </c>
      <c r="H81" s="23">
        <v>260</v>
      </c>
      <c r="I81" s="23">
        <f t="shared" si="2"/>
        <v>260</v>
      </c>
      <c r="J81" s="6"/>
      <c r="K81" s="36"/>
      <c r="L81" s="6"/>
      <c r="M81" s="6"/>
    </row>
    <row r="82" spans="1:13">
      <c r="A82" s="3">
        <v>77</v>
      </c>
      <c r="B82" s="1" t="s">
        <v>167</v>
      </c>
      <c r="C82" s="58" t="s">
        <v>163</v>
      </c>
      <c r="D82" s="6" t="s">
        <v>164</v>
      </c>
      <c r="E82" s="6" t="s">
        <v>125</v>
      </c>
      <c r="F82" s="20">
        <v>9789573332749</v>
      </c>
      <c r="G82" s="6">
        <v>1</v>
      </c>
      <c r="H82" s="23">
        <v>260</v>
      </c>
      <c r="I82" s="23">
        <f t="shared" si="2"/>
        <v>260</v>
      </c>
      <c r="J82" s="6"/>
      <c r="K82" s="36"/>
      <c r="L82" s="6"/>
      <c r="M82" s="6"/>
    </row>
    <row r="83" spans="1:13" s="31" customFormat="1" ht="33">
      <c r="A83" s="3">
        <v>78</v>
      </c>
      <c r="B83" s="70" t="s">
        <v>198</v>
      </c>
      <c r="C83" s="68" t="s">
        <v>178</v>
      </c>
      <c r="D83" s="32" t="s">
        <v>177</v>
      </c>
      <c r="E83" s="60" t="s">
        <v>110</v>
      </c>
      <c r="F83" s="32" t="s">
        <v>179</v>
      </c>
      <c r="G83" s="32" t="s">
        <v>180</v>
      </c>
      <c r="H83" s="26">
        <v>260</v>
      </c>
      <c r="I83" s="23">
        <f t="shared" si="2"/>
        <v>260</v>
      </c>
      <c r="J83" s="3"/>
      <c r="K83" s="3"/>
      <c r="L83" s="6"/>
      <c r="M83" s="29"/>
    </row>
    <row r="84" spans="1:13">
      <c r="A84" s="3">
        <v>79</v>
      </c>
      <c r="B84" s="8" t="s">
        <v>126</v>
      </c>
      <c r="C84" s="8" t="s">
        <v>127</v>
      </c>
      <c r="D84" s="8" t="s">
        <v>128</v>
      </c>
      <c r="E84" s="6" t="s">
        <v>110</v>
      </c>
      <c r="F84" s="20">
        <v>9789863194460</v>
      </c>
      <c r="G84" s="15">
        <v>1</v>
      </c>
      <c r="H84" s="26">
        <v>220</v>
      </c>
      <c r="I84" s="23">
        <f t="shared" ref="I84:I85" si="5">G84*H84</f>
        <v>220</v>
      </c>
      <c r="J84" s="6"/>
      <c r="K84" s="17"/>
      <c r="L84" s="6"/>
      <c r="M84" s="6"/>
    </row>
    <row r="85" spans="1:13">
      <c r="A85" s="3">
        <v>80</v>
      </c>
      <c r="B85" s="8" t="s">
        <v>204</v>
      </c>
      <c r="C85" s="8" t="s">
        <v>127</v>
      </c>
      <c r="D85" s="8" t="s">
        <v>128</v>
      </c>
      <c r="E85" s="6" t="s">
        <v>110</v>
      </c>
      <c r="F85" s="20">
        <v>9789863196969</v>
      </c>
      <c r="G85" s="15">
        <v>1</v>
      </c>
      <c r="H85" s="26">
        <v>250</v>
      </c>
      <c r="I85" s="23">
        <f t="shared" si="5"/>
        <v>250</v>
      </c>
      <c r="J85" s="6"/>
      <c r="K85" s="69"/>
      <c r="L85" s="6"/>
      <c r="M85" s="6"/>
    </row>
    <row r="86" spans="1:13" s="31" customFormat="1">
      <c r="A86" s="3"/>
      <c r="B86" s="71"/>
      <c r="C86" s="33"/>
      <c r="D86" s="32"/>
      <c r="E86" s="41"/>
      <c r="F86" s="32"/>
      <c r="G86" s="32"/>
      <c r="H86" s="26"/>
      <c r="I86" s="23"/>
      <c r="J86" s="3"/>
      <c r="K86" s="3"/>
      <c r="L86" s="6"/>
      <c r="M86" s="34"/>
    </row>
    <row r="87" spans="1:13" s="31" customFormat="1">
      <c r="A87" s="42" t="s">
        <v>18</v>
      </c>
      <c r="B87" s="72"/>
      <c r="C87" s="25"/>
      <c r="D87" s="33"/>
      <c r="E87" s="41"/>
      <c r="F87" s="32"/>
      <c r="G87" s="32"/>
      <c r="H87" s="26"/>
      <c r="I87" s="23">
        <f>SUM(I6:I85)</f>
        <v>116069</v>
      </c>
      <c r="J87" s="34"/>
      <c r="K87" s="3"/>
      <c r="L87" s="6"/>
      <c r="M87" s="33"/>
    </row>
    <row r="88" spans="1:13" s="31" customFormat="1" ht="168.75" customHeight="1">
      <c r="A88" s="85" t="s">
        <v>208</v>
      </c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</row>
    <row r="89" spans="1:13" s="30" customFormat="1">
      <c r="A89" s="81" t="s">
        <v>209</v>
      </c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</row>
    <row r="90" spans="1:13" s="30" customFormat="1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</row>
    <row r="91" spans="1:13" s="30" customFormat="1" ht="21" customHeight="1">
      <c r="A91" s="81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</row>
    <row r="92" spans="1:13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</row>
    <row r="93" spans="1:13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</row>
    <row r="94" spans="1:13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</row>
    <row r="95" spans="1:13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</row>
  </sheetData>
  <mergeCells count="12">
    <mergeCell ref="I4:I5"/>
    <mergeCell ref="M4:M5"/>
    <mergeCell ref="A89:M95"/>
    <mergeCell ref="A2:M2"/>
    <mergeCell ref="A3:M3"/>
    <mergeCell ref="A4:A5"/>
    <mergeCell ref="B4:B5"/>
    <mergeCell ref="C4:C5"/>
    <mergeCell ref="D4:D5"/>
    <mergeCell ref="F4:F5"/>
    <mergeCell ref="G4:G5"/>
    <mergeCell ref="A88:M88"/>
  </mergeCells>
  <phoneticPr fontId="5" type="noConversion"/>
  <pageMargins left="0.7" right="0.7" top="0.75" bottom="0.75" header="0.3" footer="0.3"/>
  <pageSetup paperSize="8" scale="94" orientation="landscape" r:id="rId1"/>
  <ignoredErrors>
    <ignoredError sqref="H8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shjh</dc:creator>
  <cp:lastModifiedBy>admin</cp:lastModifiedBy>
  <cp:lastPrinted>2022-12-22T06:46:19Z</cp:lastPrinted>
  <dcterms:created xsi:type="dcterms:W3CDTF">2020-10-18T11:57:10Z</dcterms:created>
  <dcterms:modified xsi:type="dcterms:W3CDTF">2023-01-22T13:08:36Z</dcterms:modified>
</cp:coreProperties>
</file>